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Northern Ireland\final\"/>
    </mc:Choice>
  </mc:AlternateContent>
  <xr:revisionPtr revIDLastSave="0" documentId="8_{D6729C08-E48C-4B07-800B-2B27E5867CC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dditional Tables" sheetId="19" r:id="rId1"/>
    <sheet name="Contents" sheetId="1" r:id="rId2"/>
    <sheet name="Demographics" sheetId="2" r:id="rId3"/>
    <sheet name="Orientation" sheetId="3" r:id="rId4"/>
    <sheet name="forient1x" sheetId="4" r:id="rId5"/>
    <sheet name="forient2x" sheetId="5" r:id="rId6"/>
    <sheet name="forient3x" sheetId="6" r:id="rId7"/>
    <sheet name="forient4x" sheetId="7" r:id="rId8"/>
    <sheet name="forient5x" sheetId="8" r:id="rId9"/>
    <sheet name="forient6x" sheetId="9" r:id="rId10"/>
    <sheet name="forient7x" sheetId="10" r:id="rId11"/>
    <sheet name="forient8x" sheetId="11" r:id="rId12"/>
    <sheet name="forient9x" sheetId="12" r:id="rId13"/>
    <sheet name="forient10x" sheetId="13" r:id="rId14"/>
    <sheet name="forient11x" sheetId="14" r:id="rId15"/>
    <sheet name="forient12x" sheetId="15" r:id="rId16"/>
    <sheet name="forient13x" sheetId="16" r:id="rId17"/>
    <sheet name="forient14x" sheetId="17" r:id="rId18"/>
    <sheet name="forient15x" sheetId="18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8" l="1"/>
  <c r="A1" i="17"/>
  <c r="A1" i="16"/>
  <c r="A1" i="15"/>
  <c r="A1" i="14"/>
  <c r="A1" i="13"/>
  <c r="A1" i="12"/>
  <c r="A1" i="11"/>
  <c r="A1" i="10"/>
  <c r="A1" i="9"/>
  <c r="A1" i="8"/>
  <c r="A1" i="7"/>
  <c r="A1" i="6"/>
  <c r="A1" i="5"/>
  <c r="A1" i="4"/>
  <c r="A1" i="2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<sst xmlns="http://schemas.openxmlformats.org/spreadsheetml/2006/main" count="1176" uniqueCount="96">
  <si>
    <t>Contents</t>
  </si>
  <si>
    <t>Great Britain and Northern Ireland</t>
  </si>
  <si>
    <t>Northern Ireland</t>
  </si>
  <si>
    <t>LESE</t>
  </si>
  <si>
    <t>Rest of UK</t>
  </si>
  <si>
    <t>Total</t>
  </si>
  <si>
    <t>Gender</t>
  </si>
  <si>
    <t xml:space="preserve">Male  </t>
  </si>
  <si>
    <t xml:space="preserve">Female  </t>
  </si>
  <si>
    <t>Age</t>
  </si>
  <si>
    <t xml:space="preserve">20-34 years  </t>
  </si>
  <si>
    <t xml:space="preserve">35-49 years  </t>
  </si>
  <si>
    <t xml:space="preserve">50+ years  </t>
  </si>
  <si>
    <t>Latest age (Panel)</t>
  </si>
  <si>
    <t>In general, how would you say your health is? (khealth1)</t>
  </si>
  <si>
    <t xml:space="preserve">Excellent  </t>
  </si>
  <si>
    <t xml:space="preserve">Very good  </t>
  </si>
  <si>
    <t xml:space="preserve">Good  </t>
  </si>
  <si>
    <t xml:space="preserve">Fair  </t>
  </si>
  <si>
    <t>Life limiting ill-health condition</t>
  </si>
  <si>
    <t xml:space="preserve">Limiting ill-health/disability  </t>
  </si>
  <si>
    <t xml:space="preserve">No limiting ill-health/disability  </t>
  </si>
  <si>
    <t>Religion</t>
  </si>
  <si>
    <t xml:space="preserve">No  </t>
  </si>
  <si>
    <t xml:space="preserve">Yes  </t>
  </si>
  <si>
    <t>Sector</t>
  </si>
  <si>
    <t xml:space="preserve">Private  </t>
  </si>
  <si>
    <t xml:space="preserve">Public  </t>
  </si>
  <si>
    <t>In your job, are you working full-time or part-time? (bfultime)</t>
  </si>
  <si>
    <t xml:space="preserve">Full-time  </t>
  </si>
  <si>
    <t xml:space="preserve">Part-time  </t>
  </si>
  <si>
    <t>In your workplace, what gender is your type of job done by? (bgender)</t>
  </si>
  <si>
    <t xml:space="preserve">mainly by men  </t>
  </si>
  <si>
    <t xml:space="preserve">by a fairly equal mixture of men and women  </t>
  </si>
  <si>
    <t xml:space="preserve">mainly by women  </t>
  </si>
  <si>
    <t>How many people work at, or from, the place where you work? (bworkno)</t>
  </si>
  <si>
    <t xml:space="preserve">1-25 workers  </t>
  </si>
  <si>
    <t xml:space="preserve">26-100 workers  </t>
  </si>
  <si>
    <t xml:space="preserve">100+ workers  </t>
  </si>
  <si>
    <t>Industry</t>
  </si>
  <si>
    <t xml:space="preserve">Manufacturing, Construction, Utilities (A-F)  </t>
  </si>
  <si>
    <t xml:space="preserve">Wholesale, Transport, Storage, Accomodation (G-I)  </t>
  </si>
  <si>
    <t xml:space="preserve">IC, Finance, Real Estate (J-M)  </t>
  </si>
  <si>
    <t xml:space="preserve">Administration and Defence (N-O)  </t>
  </si>
  <si>
    <t xml:space="preserve">Education, Health, Other (P-S)  </t>
  </si>
  <si>
    <t>Broad Occupations</t>
  </si>
  <si>
    <t xml:space="preserve">Managerial and Professional (SOC1-3)  </t>
  </si>
  <si>
    <t xml:space="preserve">Admin, trades and services (SOC4-6)  </t>
  </si>
  <si>
    <t xml:space="preserve">Sales, operatives and elementary (SOC7-9)  </t>
  </si>
  <si>
    <t>Quintile of Deprivation</t>
  </si>
  <si>
    <t xml:space="preserve">1-20% most deprived  </t>
  </si>
  <si>
    <t xml:space="preserve">2  </t>
  </si>
  <si>
    <t xml:space="preserve">3  </t>
  </si>
  <si>
    <t xml:space="preserve">4  </t>
  </si>
  <si>
    <t xml:space="preserve">5-20% least deprived  </t>
  </si>
  <si>
    <t>Location of Work</t>
  </si>
  <si>
    <t xml:space="preserve">Home workers  </t>
  </si>
  <si>
    <t xml:space="preserve">Hybrid workers  </t>
  </si>
  <si>
    <t xml:space="preserve">Mobile workers  </t>
  </si>
  <si>
    <t xml:space="preserve">Fixed place workers  </t>
  </si>
  <si>
    <t>Demographic Characteristics</t>
  </si>
  <si>
    <t>UK Overall</t>
  </si>
  <si>
    <t>How important is: Good promotion prospects (forient1)</t>
  </si>
  <si>
    <t xml:space="preserve">Essential  </t>
  </si>
  <si>
    <t xml:space="preserve">Very important  </t>
  </si>
  <si>
    <t xml:space="preserve">Fairly important  </t>
  </si>
  <si>
    <t xml:space="preserve">Not very important  </t>
  </si>
  <si>
    <t>How important is: Good pay (forient2)</t>
  </si>
  <si>
    <t>How important is: Good relations with supervisor/manager (forient3)</t>
  </si>
  <si>
    <t>How important is: A secure job (forient4)</t>
  </si>
  <si>
    <t>How important is: A job where you can use your initiative (forient5)</t>
  </si>
  <si>
    <t>How important is: Work you like doing (forient6)</t>
  </si>
  <si>
    <t>How important is: Convenient hours of work (forient7)</t>
  </si>
  <si>
    <t>How important is: Choice in your hours of work (forient8)</t>
  </si>
  <si>
    <t>How important is: The opportunity to use your abilities (forient9)</t>
  </si>
  <si>
    <t>How important is: Good fringe benefits (forient10)</t>
  </si>
  <si>
    <t>How important is: An easy work load (forient11)</t>
  </si>
  <si>
    <t>How important is: Good training provision (forient12)</t>
  </si>
  <si>
    <t>How important is: Good physical working conditions (forient13)</t>
  </si>
  <si>
    <t>How important is: A lot of variety in the type of work (forient14)</t>
  </si>
  <si>
    <t>How important is: Friendly people to work with (forient15)</t>
  </si>
  <si>
    <t>RECODE of edlev (Highest level of qualification held (dquals))</t>
  </si>
  <si>
    <t xml:space="preserve">Level 2 or below  </t>
  </si>
  <si>
    <t xml:space="preserve">Level 3  </t>
  </si>
  <si>
    <t xml:space="preserve">Level 4 or above  </t>
  </si>
  <si>
    <t>All</t>
  </si>
  <si>
    <t xml:space="preserve">All  </t>
  </si>
  <si>
    <t>GOING BEYOND PAY:</t>
  </si>
  <si>
    <t>JOB QUALITY IN NORTHERN IRELAND -</t>
  </si>
  <si>
    <t>RESULTS FROM THE SKILLS AND EMPLOYMENT SURVEY 2024</t>
  </si>
  <si>
    <t>Statistical Compendium</t>
  </si>
  <si>
    <t>Additional Tables: Demographics and Work Orientations</t>
  </si>
  <si>
    <t>Rhys Davies and Alan Felstead,</t>
  </si>
  <si>
    <t>Wales Institute of Social and Economic Research and Data,</t>
  </si>
  <si>
    <t>Cardiff University</t>
  </si>
  <si>
    <t>Report written for the Department for the Economy Northern Ireland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</si>
</sst>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571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567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4566"/>
  </cellStyleXfs>
  <cellXfs count="4573">
    <xf numFmtId="0" fontId="0" fillId="0" borderId="0" xfId="0"/>
    <xf numFmtId="0" fontId="2" fillId="0" borderId="1" xfId="0" applyFont="1" applyBorder="1"/>
    <xf numFmtId="0" fontId="7" fillId="0" borderId="6" xfId="0" applyFont="1" applyBorder="1"/>
    <xf numFmtId="0" fontId="8" fillId="0" borderId="7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9" xfId="0" applyFont="1" applyBorder="1" applyAlignment="1">
      <alignment horizontal="right"/>
    </xf>
    <xf numFmtId="0" fontId="11" fillId="0" borderId="10" xfId="0" applyFont="1" applyBorder="1" applyAlignment="1">
      <alignment horizontal="right"/>
    </xf>
    <xf numFmtId="0" fontId="12" fillId="0" borderId="11" xfId="0" applyFont="1" applyBorder="1" applyAlignment="1">
      <alignment horizontal="right"/>
    </xf>
    <xf numFmtId="0" fontId="13" fillId="0" borderId="12" xfId="0" applyFont="1" applyBorder="1"/>
    <xf numFmtId="0" fontId="14" fillId="0" borderId="13" xfId="0" applyFont="1" applyBorder="1"/>
    <xf numFmtId="0" fontId="15" fillId="0" borderId="14" xfId="0" applyFont="1" applyBorder="1"/>
    <xf numFmtId="0" fontId="16" fillId="0" borderId="15" xfId="0" applyFont="1" applyBorder="1"/>
    <xf numFmtId="0" fontId="17" fillId="0" borderId="16" xfId="0" applyFont="1" applyBorder="1" applyAlignment="1">
      <alignment horizontal="right"/>
    </xf>
    <xf numFmtId="164" fontId="18" fillId="0" borderId="17" xfId="0" applyNumberFormat="1" applyFont="1" applyBorder="1" applyAlignment="1">
      <alignment horizontal="right"/>
    </xf>
    <xf numFmtId="164" fontId="19" fillId="0" borderId="18" xfId="0" applyNumberFormat="1" applyFont="1" applyBorder="1" applyAlignment="1">
      <alignment horizontal="right"/>
    </xf>
    <xf numFmtId="164" fontId="20" fillId="0" borderId="19" xfId="0" applyNumberFormat="1" applyFont="1" applyBorder="1" applyAlignment="1">
      <alignment horizontal="right"/>
    </xf>
    <xf numFmtId="164" fontId="21" fillId="0" borderId="20" xfId="0" applyNumberFormat="1" applyFont="1" applyBorder="1" applyAlignment="1">
      <alignment horizontal="right"/>
    </xf>
    <xf numFmtId="0" fontId="22" fillId="0" borderId="21" xfId="0" applyFont="1" applyBorder="1" applyAlignment="1">
      <alignment horizontal="right"/>
    </xf>
    <xf numFmtId="164" fontId="23" fillId="0" borderId="22" xfId="0" applyNumberFormat="1" applyFont="1" applyBorder="1" applyAlignment="1">
      <alignment horizontal="right"/>
    </xf>
    <xf numFmtId="164" fontId="24" fillId="0" borderId="23" xfId="0" applyNumberFormat="1" applyFont="1" applyBorder="1" applyAlignment="1">
      <alignment horizontal="right"/>
    </xf>
    <xf numFmtId="164" fontId="25" fillId="0" borderId="24" xfId="0" applyNumberFormat="1" applyFont="1" applyBorder="1" applyAlignment="1">
      <alignment horizontal="right"/>
    </xf>
    <xf numFmtId="164" fontId="26" fillId="0" borderId="25" xfId="0" applyNumberFormat="1" applyFont="1" applyBorder="1" applyAlignment="1">
      <alignment horizontal="right"/>
    </xf>
    <xf numFmtId="0" fontId="27" fillId="0" borderId="26" xfId="0" applyFont="1" applyBorder="1"/>
    <xf numFmtId="0" fontId="28" fillId="0" borderId="27" xfId="0" applyFont="1" applyBorder="1" applyAlignment="1">
      <alignment horizontal="right"/>
    </xf>
    <xf numFmtId="0" fontId="29" fillId="0" borderId="28" xfId="0" applyFont="1" applyBorder="1" applyAlignment="1">
      <alignment horizontal="right"/>
    </xf>
    <xf numFmtId="164" fontId="30" fillId="0" borderId="29" xfId="0" applyNumberFormat="1" applyFont="1" applyBorder="1" applyAlignment="1">
      <alignment horizontal="right"/>
    </xf>
    <xf numFmtId="164" fontId="31" fillId="0" borderId="30" xfId="0" applyNumberFormat="1" applyFont="1" applyBorder="1" applyAlignment="1">
      <alignment horizontal="right"/>
    </xf>
    <xf numFmtId="164" fontId="32" fillId="0" borderId="31" xfId="0" applyNumberFormat="1" applyFont="1" applyBorder="1" applyAlignment="1">
      <alignment horizontal="right"/>
    </xf>
    <xf numFmtId="164" fontId="33" fillId="0" borderId="32" xfId="0" applyNumberFormat="1" applyFont="1" applyBorder="1" applyAlignment="1">
      <alignment horizontal="right"/>
    </xf>
    <xf numFmtId="0" fontId="34" fillId="0" borderId="33" xfId="0" applyFont="1" applyBorder="1" applyAlignment="1">
      <alignment horizontal="right"/>
    </xf>
    <xf numFmtId="164" fontId="35" fillId="0" borderId="34" xfId="0" applyNumberFormat="1" applyFont="1" applyBorder="1" applyAlignment="1">
      <alignment horizontal="right"/>
    </xf>
    <xf numFmtId="164" fontId="36" fillId="0" borderId="35" xfId="0" applyNumberFormat="1" applyFont="1" applyBorder="1" applyAlignment="1">
      <alignment horizontal="right"/>
    </xf>
    <xf numFmtId="164" fontId="37" fillId="0" borderId="36" xfId="0" applyNumberFormat="1" applyFont="1" applyBorder="1" applyAlignment="1">
      <alignment horizontal="right"/>
    </xf>
    <xf numFmtId="164" fontId="38" fillId="0" borderId="37" xfId="0" applyNumberFormat="1" applyFont="1" applyBorder="1" applyAlignment="1">
      <alignment horizontal="right"/>
    </xf>
    <xf numFmtId="0" fontId="39" fillId="0" borderId="38" xfId="0" applyFont="1" applyBorder="1" applyAlignment="1">
      <alignment horizontal="right"/>
    </xf>
    <xf numFmtId="164" fontId="40" fillId="0" borderId="39" xfId="0" applyNumberFormat="1" applyFont="1" applyBorder="1" applyAlignment="1">
      <alignment horizontal="right"/>
    </xf>
    <xf numFmtId="164" fontId="41" fillId="0" borderId="40" xfId="0" applyNumberFormat="1" applyFont="1" applyBorder="1" applyAlignment="1">
      <alignment horizontal="right"/>
    </xf>
    <xf numFmtId="164" fontId="42" fillId="0" borderId="41" xfId="0" applyNumberFormat="1" applyFont="1" applyBorder="1" applyAlignment="1">
      <alignment horizontal="right"/>
    </xf>
    <xf numFmtId="164" fontId="43" fillId="0" borderId="42" xfId="0" applyNumberFormat="1" applyFont="1" applyBorder="1" applyAlignment="1">
      <alignment horizontal="right"/>
    </xf>
    <xf numFmtId="0" fontId="44" fillId="0" borderId="43" xfId="0" applyFont="1" applyBorder="1"/>
    <xf numFmtId="0" fontId="45" fillId="0" borderId="44" xfId="0" applyFont="1" applyBorder="1" applyAlignment="1">
      <alignment horizontal="right"/>
    </xf>
    <xf numFmtId="164" fontId="46" fillId="0" borderId="45" xfId="0" applyNumberFormat="1" applyFont="1" applyBorder="1" applyAlignment="1">
      <alignment horizontal="right"/>
    </xf>
    <xf numFmtId="164" fontId="47" fillId="0" borderId="46" xfId="0" applyNumberFormat="1" applyFont="1" applyBorder="1" applyAlignment="1">
      <alignment horizontal="right"/>
    </xf>
    <xf numFmtId="164" fontId="48" fillId="0" borderId="47" xfId="0" applyNumberFormat="1" applyFont="1" applyBorder="1" applyAlignment="1">
      <alignment horizontal="right"/>
    </xf>
    <xf numFmtId="164" fontId="49" fillId="0" borderId="48" xfId="0" applyNumberFormat="1" applyFont="1" applyBorder="1" applyAlignment="1">
      <alignment horizontal="right"/>
    </xf>
    <xf numFmtId="0" fontId="50" fillId="0" borderId="49" xfId="0" applyFont="1" applyBorder="1"/>
    <xf numFmtId="0" fontId="51" fillId="0" borderId="50" xfId="0" applyFont="1" applyBorder="1" applyAlignment="1">
      <alignment horizontal="right"/>
    </xf>
    <xf numFmtId="0" fontId="52" fillId="0" borderId="51" xfId="0" applyFont="1" applyBorder="1" applyAlignment="1">
      <alignment horizontal="right"/>
    </xf>
    <xf numFmtId="164" fontId="53" fillId="0" borderId="52" xfId="0" applyNumberFormat="1" applyFont="1" applyBorder="1" applyAlignment="1">
      <alignment horizontal="right"/>
    </xf>
    <xf numFmtId="164" fontId="54" fillId="0" borderId="53" xfId="0" applyNumberFormat="1" applyFont="1" applyBorder="1" applyAlignment="1">
      <alignment horizontal="right"/>
    </xf>
    <xf numFmtId="164" fontId="55" fillId="0" borderId="54" xfId="0" applyNumberFormat="1" applyFont="1" applyBorder="1" applyAlignment="1">
      <alignment horizontal="right"/>
    </xf>
    <xf numFmtId="164" fontId="56" fillId="0" borderId="55" xfId="0" applyNumberFormat="1" applyFont="1" applyBorder="1" applyAlignment="1">
      <alignment horizontal="right"/>
    </xf>
    <xf numFmtId="0" fontId="57" fillId="0" borderId="56" xfId="0" applyFont="1" applyBorder="1" applyAlignment="1">
      <alignment horizontal="right"/>
    </xf>
    <xf numFmtId="164" fontId="58" fillId="0" borderId="57" xfId="0" applyNumberFormat="1" applyFont="1" applyBorder="1" applyAlignment="1">
      <alignment horizontal="right"/>
    </xf>
    <xf numFmtId="164" fontId="59" fillId="0" borderId="58" xfId="0" applyNumberFormat="1" applyFont="1" applyBorder="1" applyAlignment="1">
      <alignment horizontal="right"/>
    </xf>
    <xf numFmtId="164" fontId="60" fillId="0" borderId="59" xfId="0" applyNumberFormat="1" applyFont="1" applyBorder="1" applyAlignment="1">
      <alignment horizontal="right"/>
    </xf>
    <xf numFmtId="164" fontId="61" fillId="0" borderId="60" xfId="0" applyNumberFormat="1" applyFont="1" applyBorder="1" applyAlignment="1">
      <alignment horizontal="right"/>
    </xf>
    <xf numFmtId="0" fontId="62" fillId="0" borderId="61" xfId="0" applyFont="1" applyBorder="1" applyAlignment="1">
      <alignment horizontal="right"/>
    </xf>
    <xf numFmtId="164" fontId="63" fillId="0" borderId="62" xfId="0" applyNumberFormat="1" applyFont="1" applyBorder="1" applyAlignment="1">
      <alignment horizontal="right"/>
    </xf>
    <xf numFmtId="164" fontId="64" fillId="0" borderId="63" xfId="0" applyNumberFormat="1" applyFont="1" applyBorder="1" applyAlignment="1">
      <alignment horizontal="right"/>
    </xf>
    <xf numFmtId="164" fontId="65" fillId="0" borderId="64" xfId="0" applyNumberFormat="1" applyFont="1" applyBorder="1" applyAlignment="1">
      <alignment horizontal="right"/>
    </xf>
    <xf numFmtId="164" fontId="66" fillId="0" borderId="65" xfId="0" applyNumberFormat="1" applyFont="1" applyBorder="1" applyAlignment="1">
      <alignment horizontal="right"/>
    </xf>
    <xf numFmtId="0" fontId="67" fillId="0" borderId="66" xfId="0" applyFont="1" applyBorder="1" applyAlignment="1">
      <alignment horizontal="right"/>
    </xf>
    <xf numFmtId="164" fontId="68" fillId="0" borderId="67" xfId="0" applyNumberFormat="1" applyFont="1" applyBorder="1" applyAlignment="1">
      <alignment horizontal="right"/>
    </xf>
    <xf numFmtId="164" fontId="69" fillId="0" borderId="68" xfId="0" applyNumberFormat="1" applyFont="1" applyBorder="1" applyAlignment="1">
      <alignment horizontal="right"/>
    </xf>
    <xf numFmtId="164" fontId="70" fillId="0" borderId="69" xfId="0" applyNumberFormat="1" applyFont="1" applyBorder="1" applyAlignment="1">
      <alignment horizontal="right"/>
    </xf>
    <xf numFmtId="164" fontId="71" fillId="0" borderId="70" xfId="0" applyNumberFormat="1" applyFont="1" applyBorder="1" applyAlignment="1">
      <alignment horizontal="right"/>
    </xf>
    <xf numFmtId="0" fontId="72" fillId="0" borderId="71" xfId="0" applyFont="1" applyBorder="1"/>
    <xf numFmtId="0" fontId="73" fillId="0" borderId="72" xfId="0" applyFont="1" applyBorder="1" applyAlignment="1">
      <alignment horizontal="right"/>
    </xf>
    <xf numFmtId="0" fontId="74" fillId="0" borderId="73" xfId="0" applyFont="1" applyBorder="1" applyAlignment="1">
      <alignment horizontal="right"/>
    </xf>
    <xf numFmtId="164" fontId="75" fillId="0" borderId="74" xfId="0" applyNumberFormat="1" applyFont="1" applyBorder="1" applyAlignment="1">
      <alignment horizontal="right"/>
    </xf>
    <xf numFmtId="164" fontId="76" fillId="0" borderId="75" xfId="0" applyNumberFormat="1" applyFont="1" applyBorder="1" applyAlignment="1">
      <alignment horizontal="right"/>
    </xf>
    <xf numFmtId="164" fontId="77" fillId="0" borderId="76" xfId="0" applyNumberFormat="1" applyFont="1" applyBorder="1" applyAlignment="1">
      <alignment horizontal="right"/>
    </xf>
    <xf numFmtId="164" fontId="78" fillId="0" borderId="77" xfId="0" applyNumberFormat="1" applyFont="1" applyBorder="1" applyAlignment="1">
      <alignment horizontal="right"/>
    </xf>
    <xf numFmtId="0" fontId="79" fillId="0" borderId="78" xfId="0" applyFont="1" applyBorder="1" applyAlignment="1">
      <alignment horizontal="right"/>
    </xf>
    <xf numFmtId="164" fontId="80" fillId="0" borderId="79" xfId="0" applyNumberFormat="1" applyFont="1" applyBorder="1" applyAlignment="1">
      <alignment horizontal="right"/>
    </xf>
    <xf numFmtId="164" fontId="81" fillId="0" borderId="80" xfId="0" applyNumberFormat="1" applyFont="1" applyBorder="1" applyAlignment="1">
      <alignment horizontal="right"/>
    </xf>
    <xf numFmtId="164" fontId="82" fillId="0" borderId="81" xfId="0" applyNumberFormat="1" applyFont="1" applyBorder="1" applyAlignment="1">
      <alignment horizontal="right"/>
    </xf>
    <xf numFmtId="164" fontId="83" fillId="0" borderId="82" xfId="0" applyNumberFormat="1" applyFont="1" applyBorder="1" applyAlignment="1">
      <alignment horizontal="right"/>
    </xf>
    <xf numFmtId="0" fontId="84" fillId="0" borderId="83" xfId="0" applyFont="1" applyBorder="1"/>
    <xf numFmtId="0" fontId="85" fillId="0" borderId="84" xfId="0" applyFont="1" applyBorder="1" applyAlignment="1">
      <alignment horizontal="right"/>
    </xf>
    <xf numFmtId="0" fontId="86" fillId="0" borderId="85" xfId="0" applyFont="1" applyBorder="1" applyAlignment="1">
      <alignment horizontal="right"/>
    </xf>
    <xf numFmtId="164" fontId="87" fillId="0" borderId="86" xfId="0" applyNumberFormat="1" applyFont="1" applyBorder="1" applyAlignment="1">
      <alignment horizontal="right"/>
    </xf>
    <xf numFmtId="164" fontId="88" fillId="0" borderId="87" xfId="0" applyNumberFormat="1" applyFont="1" applyBorder="1" applyAlignment="1">
      <alignment horizontal="right"/>
    </xf>
    <xf numFmtId="164" fontId="89" fillId="0" borderId="88" xfId="0" applyNumberFormat="1" applyFont="1" applyBorder="1" applyAlignment="1">
      <alignment horizontal="right"/>
    </xf>
    <xf numFmtId="164" fontId="90" fillId="0" borderId="89" xfId="0" applyNumberFormat="1" applyFont="1" applyBorder="1" applyAlignment="1">
      <alignment horizontal="right"/>
    </xf>
    <xf numFmtId="0" fontId="91" fillId="0" borderId="90" xfId="0" applyFont="1" applyBorder="1" applyAlignment="1">
      <alignment horizontal="right"/>
    </xf>
    <xf numFmtId="164" fontId="92" fillId="0" borderId="91" xfId="0" applyNumberFormat="1" applyFont="1" applyBorder="1" applyAlignment="1">
      <alignment horizontal="right"/>
    </xf>
    <xf numFmtId="164" fontId="93" fillId="0" borderId="92" xfId="0" applyNumberFormat="1" applyFont="1" applyBorder="1" applyAlignment="1">
      <alignment horizontal="right"/>
    </xf>
    <xf numFmtId="164" fontId="94" fillId="0" borderId="93" xfId="0" applyNumberFormat="1" applyFont="1" applyBorder="1" applyAlignment="1">
      <alignment horizontal="right"/>
    </xf>
    <xf numFmtId="164" fontId="95" fillId="0" borderId="94" xfId="0" applyNumberFormat="1" applyFont="1" applyBorder="1" applyAlignment="1">
      <alignment horizontal="right"/>
    </xf>
    <xf numFmtId="0" fontId="96" fillId="0" borderId="95" xfId="0" applyFont="1" applyBorder="1"/>
    <xf numFmtId="0" fontId="97" fillId="0" borderId="96" xfId="0" applyFont="1" applyBorder="1" applyAlignment="1">
      <alignment horizontal="right"/>
    </xf>
    <xf numFmtId="0" fontId="98" fillId="0" borderId="97" xfId="0" applyFont="1" applyBorder="1" applyAlignment="1">
      <alignment horizontal="right"/>
    </xf>
    <xf numFmtId="164" fontId="99" fillId="0" borderId="98" xfId="0" applyNumberFormat="1" applyFont="1" applyBorder="1" applyAlignment="1">
      <alignment horizontal="right"/>
    </xf>
    <xf numFmtId="164" fontId="100" fillId="0" borderId="99" xfId="0" applyNumberFormat="1" applyFont="1" applyBorder="1" applyAlignment="1">
      <alignment horizontal="right"/>
    </xf>
    <xf numFmtId="164" fontId="101" fillId="0" borderId="100" xfId="0" applyNumberFormat="1" applyFont="1" applyBorder="1" applyAlignment="1">
      <alignment horizontal="right"/>
    </xf>
    <xf numFmtId="164" fontId="102" fillId="0" borderId="101" xfId="0" applyNumberFormat="1" applyFont="1" applyBorder="1" applyAlignment="1">
      <alignment horizontal="right"/>
    </xf>
    <xf numFmtId="0" fontId="103" fillId="0" borderId="102" xfId="0" applyFont="1" applyBorder="1" applyAlignment="1">
      <alignment horizontal="right"/>
    </xf>
    <xf numFmtId="164" fontId="104" fillId="0" borderId="103" xfId="0" applyNumberFormat="1" applyFont="1" applyBorder="1" applyAlignment="1">
      <alignment horizontal="right"/>
    </xf>
    <xf numFmtId="164" fontId="105" fillId="0" borderId="104" xfId="0" applyNumberFormat="1" applyFont="1" applyBorder="1" applyAlignment="1">
      <alignment horizontal="right"/>
    </xf>
    <xf numFmtId="164" fontId="106" fillId="0" borderId="105" xfId="0" applyNumberFormat="1" applyFont="1" applyBorder="1" applyAlignment="1">
      <alignment horizontal="right"/>
    </xf>
    <xf numFmtId="164" fontId="107" fillId="0" borderId="106" xfId="0" applyNumberFormat="1" applyFont="1" applyBorder="1" applyAlignment="1">
      <alignment horizontal="right"/>
    </xf>
    <xf numFmtId="0" fontId="108" fillId="0" borderId="107" xfId="0" applyFont="1" applyBorder="1"/>
    <xf numFmtId="0" fontId="109" fillId="0" borderId="108" xfId="0" applyFont="1" applyBorder="1" applyAlignment="1">
      <alignment horizontal="right"/>
    </xf>
    <xf numFmtId="0" fontId="110" fillId="0" borderId="109" xfId="0" applyFont="1" applyBorder="1" applyAlignment="1">
      <alignment horizontal="right"/>
    </xf>
    <xf numFmtId="164" fontId="111" fillId="0" borderId="110" xfId="0" applyNumberFormat="1" applyFont="1" applyBorder="1" applyAlignment="1">
      <alignment horizontal="right"/>
    </xf>
    <xf numFmtId="164" fontId="112" fillId="0" borderId="111" xfId="0" applyNumberFormat="1" applyFont="1" applyBorder="1" applyAlignment="1">
      <alignment horizontal="right"/>
    </xf>
    <xf numFmtId="164" fontId="113" fillId="0" borderId="112" xfId="0" applyNumberFormat="1" applyFont="1" applyBorder="1" applyAlignment="1">
      <alignment horizontal="right"/>
    </xf>
    <xf numFmtId="164" fontId="114" fillId="0" borderId="113" xfId="0" applyNumberFormat="1" applyFont="1" applyBorder="1" applyAlignment="1">
      <alignment horizontal="right"/>
    </xf>
    <xf numFmtId="0" fontId="115" fillId="0" borderId="114" xfId="0" applyFont="1" applyBorder="1" applyAlignment="1">
      <alignment horizontal="right"/>
    </xf>
    <xf numFmtId="164" fontId="116" fillId="0" borderId="115" xfId="0" applyNumberFormat="1" applyFont="1" applyBorder="1" applyAlignment="1">
      <alignment horizontal="right"/>
    </xf>
    <xf numFmtId="164" fontId="117" fillId="0" borderId="116" xfId="0" applyNumberFormat="1" applyFont="1" applyBorder="1" applyAlignment="1">
      <alignment horizontal="right"/>
    </xf>
    <xf numFmtId="164" fontId="118" fillId="0" borderId="117" xfId="0" applyNumberFormat="1" applyFont="1" applyBorder="1" applyAlignment="1">
      <alignment horizontal="right"/>
    </xf>
    <xf numFmtId="164" fontId="119" fillId="0" borderId="118" xfId="0" applyNumberFormat="1" applyFont="1" applyBorder="1" applyAlignment="1">
      <alignment horizontal="right"/>
    </xf>
    <xf numFmtId="0" fontId="120" fillId="0" borderId="119" xfId="0" applyFont="1" applyBorder="1"/>
    <xf numFmtId="0" fontId="121" fillId="0" borderId="120" xfId="0" applyFont="1" applyBorder="1" applyAlignment="1">
      <alignment horizontal="right"/>
    </xf>
    <xf numFmtId="0" fontId="122" fillId="0" borderId="121" xfId="0" applyFont="1" applyBorder="1" applyAlignment="1">
      <alignment horizontal="right"/>
    </xf>
    <xf numFmtId="164" fontId="123" fillId="0" borderId="122" xfId="0" applyNumberFormat="1" applyFont="1" applyBorder="1" applyAlignment="1">
      <alignment horizontal="right"/>
    </xf>
    <xf numFmtId="164" fontId="124" fillId="0" borderId="123" xfId="0" applyNumberFormat="1" applyFont="1" applyBorder="1" applyAlignment="1">
      <alignment horizontal="right"/>
    </xf>
    <xf numFmtId="164" fontId="125" fillId="0" borderId="124" xfId="0" applyNumberFormat="1" applyFont="1" applyBorder="1" applyAlignment="1">
      <alignment horizontal="right"/>
    </xf>
    <xf numFmtId="164" fontId="126" fillId="0" borderId="125" xfId="0" applyNumberFormat="1" applyFont="1" applyBorder="1" applyAlignment="1">
      <alignment horizontal="right"/>
    </xf>
    <xf numFmtId="0" fontId="127" fillId="0" borderId="126" xfId="0" applyFont="1" applyBorder="1" applyAlignment="1">
      <alignment horizontal="right"/>
    </xf>
    <xf numFmtId="164" fontId="128" fillId="0" borderId="127" xfId="0" applyNumberFormat="1" applyFont="1" applyBorder="1" applyAlignment="1">
      <alignment horizontal="right"/>
    </xf>
    <xf numFmtId="164" fontId="129" fillId="0" borderId="128" xfId="0" applyNumberFormat="1" applyFont="1" applyBorder="1" applyAlignment="1">
      <alignment horizontal="right"/>
    </xf>
    <xf numFmtId="164" fontId="130" fillId="0" borderId="129" xfId="0" applyNumberFormat="1" applyFont="1" applyBorder="1" applyAlignment="1">
      <alignment horizontal="right"/>
    </xf>
    <xf numFmtId="164" fontId="131" fillId="0" borderId="130" xfId="0" applyNumberFormat="1" applyFont="1" applyBorder="1" applyAlignment="1">
      <alignment horizontal="right"/>
    </xf>
    <xf numFmtId="0" fontId="132" fillId="0" borderId="131" xfId="0" applyFont="1" applyBorder="1" applyAlignment="1">
      <alignment horizontal="right"/>
    </xf>
    <xf numFmtId="164" fontId="133" fillId="0" borderId="132" xfId="0" applyNumberFormat="1" applyFont="1" applyBorder="1" applyAlignment="1">
      <alignment horizontal="right"/>
    </xf>
    <xf numFmtId="164" fontId="134" fillId="0" borderId="133" xfId="0" applyNumberFormat="1" applyFont="1" applyBorder="1" applyAlignment="1">
      <alignment horizontal="right"/>
    </xf>
    <xf numFmtId="164" fontId="135" fillId="0" borderId="134" xfId="0" applyNumberFormat="1" applyFont="1" applyBorder="1" applyAlignment="1">
      <alignment horizontal="right"/>
    </xf>
    <xf numFmtId="164" fontId="136" fillId="0" borderId="135" xfId="0" applyNumberFormat="1" applyFont="1" applyBorder="1" applyAlignment="1">
      <alignment horizontal="right"/>
    </xf>
    <xf numFmtId="0" fontId="137" fillId="0" borderId="136" xfId="0" applyFont="1" applyBorder="1"/>
    <xf numFmtId="0" fontId="138" fillId="0" borderId="137" xfId="0" applyFont="1" applyBorder="1" applyAlignment="1">
      <alignment horizontal="right"/>
    </xf>
    <xf numFmtId="0" fontId="139" fillId="0" borderId="138" xfId="0" applyFont="1" applyBorder="1" applyAlignment="1">
      <alignment horizontal="right"/>
    </xf>
    <xf numFmtId="164" fontId="140" fillId="0" borderId="139" xfId="0" applyNumberFormat="1" applyFont="1" applyBorder="1" applyAlignment="1">
      <alignment horizontal="right"/>
    </xf>
    <xf numFmtId="164" fontId="141" fillId="0" borderId="140" xfId="0" applyNumberFormat="1" applyFont="1" applyBorder="1" applyAlignment="1">
      <alignment horizontal="right"/>
    </xf>
    <xf numFmtId="164" fontId="142" fillId="0" borderId="141" xfId="0" applyNumberFormat="1" applyFont="1" applyBorder="1" applyAlignment="1">
      <alignment horizontal="right"/>
    </xf>
    <xf numFmtId="164" fontId="143" fillId="0" borderId="142" xfId="0" applyNumberFormat="1" applyFont="1" applyBorder="1" applyAlignment="1">
      <alignment horizontal="right"/>
    </xf>
    <xf numFmtId="0" fontId="144" fillId="0" borderId="143" xfId="0" applyFont="1" applyBorder="1" applyAlignment="1">
      <alignment horizontal="right"/>
    </xf>
    <xf numFmtId="164" fontId="145" fillId="0" borderId="144" xfId="0" applyNumberFormat="1" applyFont="1" applyBorder="1" applyAlignment="1">
      <alignment horizontal="right"/>
    </xf>
    <xf numFmtId="164" fontId="146" fillId="0" borderId="145" xfId="0" applyNumberFormat="1" applyFont="1" applyBorder="1" applyAlignment="1">
      <alignment horizontal="right"/>
    </xf>
    <xf numFmtId="164" fontId="147" fillId="0" borderId="146" xfId="0" applyNumberFormat="1" applyFont="1" applyBorder="1" applyAlignment="1">
      <alignment horizontal="right"/>
    </xf>
    <xf numFmtId="164" fontId="148" fillId="0" borderId="147" xfId="0" applyNumberFormat="1" applyFont="1" applyBorder="1" applyAlignment="1">
      <alignment horizontal="right"/>
    </xf>
    <xf numFmtId="0" fontId="149" fillId="0" borderId="148" xfId="0" applyFont="1" applyBorder="1" applyAlignment="1">
      <alignment horizontal="right"/>
    </xf>
    <xf numFmtId="164" fontId="150" fillId="0" borderId="149" xfId="0" applyNumberFormat="1" applyFont="1" applyBorder="1" applyAlignment="1">
      <alignment horizontal="right"/>
    </xf>
    <xf numFmtId="164" fontId="151" fillId="0" borderId="150" xfId="0" applyNumberFormat="1" applyFont="1" applyBorder="1" applyAlignment="1">
      <alignment horizontal="right"/>
    </xf>
    <xf numFmtId="164" fontId="152" fillId="0" borderId="151" xfId="0" applyNumberFormat="1" applyFont="1" applyBorder="1" applyAlignment="1">
      <alignment horizontal="right"/>
    </xf>
    <xf numFmtId="164" fontId="153" fillId="0" borderId="152" xfId="0" applyNumberFormat="1" applyFont="1" applyBorder="1" applyAlignment="1">
      <alignment horizontal="right"/>
    </xf>
    <xf numFmtId="0" fontId="154" fillId="0" borderId="153" xfId="0" applyFont="1" applyBorder="1"/>
    <xf numFmtId="0" fontId="155" fillId="0" borderId="154" xfId="0" applyFont="1" applyBorder="1" applyAlignment="1">
      <alignment horizontal="right"/>
    </xf>
    <xf numFmtId="0" fontId="156" fillId="0" borderId="155" xfId="0" applyFont="1" applyBorder="1" applyAlignment="1">
      <alignment horizontal="right"/>
    </xf>
    <xf numFmtId="164" fontId="157" fillId="0" borderId="156" xfId="0" applyNumberFormat="1" applyFont="1" applyBorder="1" applyAlignment="1">
      <alignment horizontal="right"/>
    </xf>
    <xf numFmtId="164" fontId="158" fillId="0" borderId="157" xfId="0" applyNumberFormat="1" applyFont="1" applyBorder="1" applyAlignment="1">
      <alignment horizontal="right"/>
    </xf>
    <xf numFmtId="164" fontId="159" fillId="0" borderId="158" xfId="0" applyNumberFormat="1" applyFont="1" applyBorder="1" applyAlignment="1">
      <alignment horizontal="right"/>
    </xf>
    <xf numFmtId="164" fontId="160" fillId="0" borderId="159" xfId="0" applyNumberFormat="1" applyFont="1" applyBorder="1" applyAlignment="1">
      <alignment horizontal="right"/>
    </xf>
    <xf numFmtId="0" fontId="161" fillId="0" borderId="160" xfId="0" applyFont="1" applyBorder="1" applyAlignment="1">
      <alignment horizontal="right"/>
    </xf>
    <xf numFmtId="164" fontId="162" fillId="0" borderId="161" xfId="0" applyNumberFormat="1" applyFont="1" applyBorder="1" applyAlignment="1">
      <alignment horizontal="right"/>
    </xf>
    <xf numFmtId="164" fontId="163" fillId="0" borderId="162" xfId="0" applyNumberFormat="1" applyFont="1" applyBorder="1" applyAlignment="1">
      <alignment horizontal="right"/>
    </xf>
    <xf numFmtId="164" fontId="164" fillId="0" borderId="163" xfId="0" applyNumberFormat="1" applyFont="1" applyBorder="1" applyAlignment="1">
      <alignment horizontal="right"/>
    </xf>
    <xf numFmtId="164" fontId="165" fillId="0" borderId="164" xfId="0" applyNumberFormat="1" applyFont="1" applyBorder="1" applyAlignment="1">
      <alignment horizontal="right"/>
    </xf>
    <xf numFmtId="0" fontId="166" fillId="0" borderId="165" xfId="0" applyFont="1" applyBorder="1" applyAlignment="1">
      <alignment horizontal="right"/>
    </xf>
    <xf numFmtId="164" fontId="167" fillId="0" borderId="166" xfId="0" applyNumberFormat="1" applyFont="1" applyBorder="1" applyAlignment="1">
      <alignment horizontal="right"/>
    </xf>
    <xf numFmtId="164" fontId="168" fillId="0" borderId="167" xfId="0" applyNumberFormat="1" applyFont="1" applyBorder="1" applyAlignment="1">
      <alignment horizontal="right"/>
    </xf>
    <xf numFmtId="164" fontId="169" fillId="0" borderId="168" xfId="0" applyNumberFormat="1" applyFont="1" applyBorder="1" applyAlignment="1">
      <alignment horizontal="right"/>
    </xf>
    <xf numFmtId="164" fontId="170" fillId="0" borderId="169" xfId="0" applyNumberFormat="1" applyFont="1" applyBorder="1" applyAlignment="1">
      <alignment horizontal="right"/>
    </xf>
    <xf numFmtId="0" fontId="171" fillId="0" borderId="170" xfId="0" applyFont="1" applyBorder="1" applyAlignment="1">
      <alignment horizontal="right"/>
    </xf>
    <xf numFmtId="164" fontId="172" fillId="0" borderId="171" xfId="0" applyNumberFormat="1" applyFont="1" applyBorder="1" applyAlignment="1">
      <alignment horizontal="right"/>
    </xf>
    <xf numFmtId="164" fontId="173" fillId="0" borderId="172" xfId="0" applyNumberFormat="1" applyFont="1" applyBorder="1" applyAlignment="1">
      <alignment horizontal="right"/>
    </xf>
    <xf numFmtId="164" fontId="174" fillId="0" borderId="173" xfId="0" applyNumberFormat="1" applyFont="1" applyBorder="1" applyAlignment="1">
      <alignment horizontal="right"/>
    </xf>
    <xf numFmtId="164" fontId="175" fillId="0" borderId="174" xfId="0" applyNumberFormat="1" applyFont="1" applyBorder="1" applyAlignment="1">
      <alignment horizontal="right"/>
    </xf>
    <xf numFmtId="0" fontId="176" fillId="0" borderId="175" xfId="0" applyFont="1" applyBorder="1" applyAlignment="1">
      <alignment horizontal="right"/>
    </xf>
    <xf numFmtId="164" fontId="177" fillId="0" borderId="176" xfId="0" applyNumberFormat="1" applyFont="1" applyBorder="1" applyAlignment="1">
      <alignment horizontal="right"/>
    </xf>
    <xf numFmtId="164" fontId="178" fillId="0" borderId="177" xfId="0" applyNumberFormat="1" applyFont="1" applyBorder="1" applyAlignment="1">
      <alignment horizontal="right"/>
    </xf>
    <xf numFmtId="164" fontId="179" fillId="0" borderId="178" xfId="0" applyNumberFormat="1" applyFont="1" applyBorder="1" applyAlignment="1">
      <alignment horizontal="right"/>
    </xf>
    <xf numFmtId="164" fontId="180" fillId="0" borderId="179" xfId="0" applyNumberFormat="1" applyFont="1" applyBorder="1" applyAlignment="1">
      <alignment horizontal="right"/>
    </xf>
    <xf numFmtId="0" fontId="181" fillId="0" borderId="180" xfId="0" applyFont="1" applyBorder="1"/>
    <xf numFmtId="0" fontId="182" fillId="0" borderId="181" xfId="0" applyFont="1" applyBorder="1" applyAlignment="1">
      <alignment horizontal="right"/>
    </xf>
    <xf numFmtId="0" fontId="183" fillId="0" borderId="182" xfId="0" applyFont="1" applyBorder="1" applyAlignment="1">
      <alignment horizontal="right"/>
    </xf>
    <xf numFmtId="164" fontId="184" fillId="0" borderId="183" xfId="0" applyNumberFormat="1" applyFont="1" applyBorder="1" applyAlignment="1">
      <alignment horizontal="right"/>
    </xf>
    <xf numFmtId="164" fontId="185" fillId="0" borderId="184" xfId="0" applyNumberFormat="1" applyFont="1" applyBorder="1" applyAlignment="1">
      <alignment horizontal="right"/>
    </xf>
    <xf numFmtId="164" fontId="186" fillId="0" borderId="185" xfId="0" applyNumberFormat="1" applyFont="1" applyBorder="1" applyAlignment="1">
      <alignment horizontal="right"/>
    </xf>
    <xf numFmtId="164" fontId="187" fillId="0" borderId="186" xfId="0" applyNumberFormat="1" applyFont="1" applyBorder="1" applyAlignment="1">
      <alignment horizontal="right"/>
    </xf>
    <xf numFmtId="0" fontId="188" fillId="0" borderId="187" xfId="0" applyFont="1" applyBorder="1" applyAlignment="1">
      <alignment horizontal="right"/>
    </xf>
    <xf numFmtId="164" fontId="189" fillId="0" borderId="188" xfId="0" applyNumberFormat="1" applyFont="1" applyBorder="1" applyAlignment="1">
      <alignment horizontal="right"/>
    </xf>
    <xf numFmtId="164" fontId="190" fillId="0" borderId="189" xfId="0" applyNumberFormat="1" applyFont="1" applyBorder="1" applyAlignment="1">
      <alignment horizontal="right"/>
    </xf>
    <xf numFmtId="164" fontId="191" fillId="0" borderId="190" xfId="0" applyNumberFormat="1" applyFont="1" applyBorder="1" applyAlignment="1">
      <alignment horizontal="right"/>
    </xf>
    <xf numFmtId="164" fontId="192" fillId="0" borderId="191" xfId="0" applyNumberFormat="1" applyFont="1" applyBorder="1" applyAlignment="1">
      <alignment horizontal="right"/>
    </xf>
    <xf numFmtId="0" fontId="193" fillId="0" borderId="192" xfId="0" applyFont="1" applyBorder="1" applyAlignment="1">
      <alignment horizontal="right"/>
    </xf>
    <xf numFmtId="164" fontId="194" fillId="0" borderId="193" xfId="0" applyNumberFormat="1" applyFont="1" applyBorder="1" applyAlignment="1">
      <alignment horizontal="right"/>
    </xf>
    <xf numFmtId="164" fontId="195" fillId="0" borderId="194" xfId="0" applyNumberFormat="1" applyFont="1" applyBorder="1" applyAlignment="1">
      <alignment horizontal="right"/>
    </xf>
    <xf numFmtId="164" fontId="196" fillId="0" borderId="195" xfId="0" applyNumberFormat="1" applyFont="1" applyBorder="1" applyAlignment="1">
      <alignment horizontal="right"/>
    </xf>
    <xf numFmtId="164" fontId="197" fillId="0" borderId="196" xfId="0" applyNumberFormat="1" applyFont="1" applyBorder="1" applyAlignment="1">
      <alignment horizontal="right"/>
    </xf>
    <xf numFmtId="0" fontId="198" fillId="0" borderId="197" xfId="0" applyFont="1" applyBorder="1"/>
    <xf numFmtId="0" fontId="199" fillId="0" borderId="198" xfId="0" applyFont="1" applyBorder="1" applyAlignment="1">
      <alignment horizontal="right"/>
    </xf>
    <xf numFmtId="0" fontId="200" fillId="0" borderId="199" xfId="0" applyFont="1" applyBorder="1" applyAlignment="1">
      <alignment horizontal="right"/>
    </xf>
    <xf numFmtId="164" fontId="201" fillId="0" borderId="200" xfId="0" applyNumberFormat="1" applyFont="1" applyBorder="1" applyAlignment="1">
      <alignment horizontal="right"/>
    </xf>
    <xf numFmtId="164" fontId="202" fillId="0" borderId="201" xfId="0" applyNumberFormat="1" applyFont="1" applyBorder="1" applyAlignment="1">
      <alignment horizontal="right"/>
    </xf>
    <xf numFmtId="164" fontId="203" fillId="0" borderId="202" xfId="0" applyNumberFormat="1" applyFont="1" applyBorder="1" applyAlignment="1">
      <alignment horizontal="right"/>
    </xf>
    <xf numFmtId="164" fontId="204" fillId="0" borderId="203" xfId="0" applyNumberFormat="1" applyFont="1" applyBorder="1" applyAlignment="1">
      <alignment horizontal="right"/>
    </xf>
    <xf numFmtId="0" fontId="205" fillId="0" borderId="204" xfId="0" applyFont="1" applyBorder="1" applyAlignment="1">
      <alignment horizontal="right"/>
    </xf>
    <xf numFmtId="164" fontId="206" fillId="0" borderId="205" xfId="0" applyNumberFormat="1" applyFont="1" applyBorder="1" applyAlignment="1">
      <alignment horizontal="right"/>
    </xf>
    <xf numFmtId="164" fontId="207" fillId="0" borderId="206" xfId="0" applyNumberFormat="1" applyFont="1" applyBorder="1" applyAlignment="1">
      <alignment horizontal="right"/>
    </xf>
    <xf numFmtId="164" fontId="208" fillId="0" borderId="207" xfId="0" applyNumberFormat="1" applyFont="1" applyBorder="1" applyAlignment="1">
      <alignment horizontal="right"/>
    </xf>
    <xf numFmtId="164" fontId="209" fillId="0" borderId="208" xfId="0" applyNumberFormat="1" applyFont="1" applyBorder="1" applyAlignment="1">
      <alignment horizontal="right"/>
    </xf>
    <xf numFmtId="0" fontId="210" fillId="0" borderId="209" xfId="0" applyFont="1" applyBorder="1" applyAlignment="1">
      <alignment horizontal="right"/>
    </xf>
    <xf numFmtId="164" fontId="211" fillId="0" borderId="210" xfId="0" applyNumberFormat="1" applyFont="1" applyBorder="1" applyAlignment="1">
      <alignment horizontal="right"/>
    </xf>
    <xf numFmtId="164" fontId="212" fillId="0" borderId="211" xfId="0" applyNumberFormat="1" applyFont="1" applyBorder="1" applyAlignment="1">
      <alignment horizontal="right"/>
    </xf>
    <xf numFmtId="164" fontId="213" fillId="0" borderId="212" xfId="0" applyNumberFormat="1" applyFont="1" applyBorder="1" applyAlignment="1">
      <alignment horizontal="right"/>
    </xf>
    <xf numFmtId="164" fontId="214" fillId="0" borderId="213" xfId="0" applyNumberFormat="1" applyFont="1" applyBorder="1" applyAlignment="1">
      <alignment horizontal="right"/>
    </xf>
    <xf numFmtId="0" fontId="215" fillId="0" borderId="214" xfId="0" applyFont="1" applyBorder="1" applyAlignment="1">
      <alignment horizontal="right"/>
    </xf>
    <xf numFmtId="164" fontId="216" fillId="0" borderId="215" xfId="0" applyNumberFormat="1" applyFont="1" applyBorder="1" applyAlignment="1">
      <alignment horizontal="right"/>
    </xf>
    <xf numFmtId="164" fontId="217" fillId="0" borderId="216" xfId="0" applyNumberFormat="1" applyFont="1" applyBorder="1" applyAlignment="1">
      <alignment horizontal="right"/>
    </xf>
    <xf numFmtId="164" fontId="218" fillId="0" borderId="217" xfId="0" applyNumberFormat="1" applyFont="1" applyBorder="1" applyAlignment="1">
      <alignment horizontal="right"/>
    </xf>
    <xf numFmtId="164" fontId="219" fillId="0" borderId="218" xfId="0" applyNumberFormat="1" applyFont="1" applyBorder="1" applyAlignment="1">
      <alignment horizontal="right"/>
    </xf>
    <xf numFmtId="0" fontId="220" fillId="0" borderId="219" xfId="0" applyFont="1" applyBorder="1" applyAlignment="1">
      <alignment horizontal="right"/>
    </xf>
    <xf numFmtId="164" fontId="221" fillId="0" borderId="220" xfId="0" applyNumberFormat="1" applyFont="1" applyBorder="1" applyAlignment="1">
      <alignment horizontal="right"/>
    </xf>
    <xf numFmtId="164" fontId="222" fillId="0" borderId="221" xfId="0" applyNumberFormat="1" applyFont="1" applyBorder="1" applyAlignment="1">
      <alignment horizontal="right"/>
    </xf>
    <xf numFmtId="164" fontId="223" fillId="0" borderId="222" xfId="0" applyNumberFormat="1" applyFont="1" applyBorder="1" applyAlignment="1">
      <alignment horizontal="right"/>
    </xf>
    <xf numFmtId="164" fontId="224" fillId="0" borderId="223" xfId="0" applyNumberFormat="1" applyFont="1" applyBorder="1" applyAlignment="1">
      <alignment horizontal="right"/>
    </xf>
    <xf numFmtId="0" fontId="225" fillId="0" borderId="224" xfId="0" applyFont="1" applyBorder="1"/>
    <xf numFmtId="0" fontId="226" fillId="0" borderId="225" xfId="0" applyFont="1" applyBorder="1" applyAlignment="1">
      <alignment horizontal="right"/>
    </xf>
    <xf numFmtId="0" fontId="227" fillId="0" borderId="226" xfId="0" applyFont="1" applyBorder="1" applyAlignment="1">
      <alignment horizontal="right"/>
    </xf>
    <xf numFmtId="164" fontId="228" fillId="0" borderId="227" xfId="0" applyNumberFormat="1" applyFont="1" applyBorder="1" applyAlignment="1">
      <alignment horizontal="right"/>
    </xf>
    <xf numFmtId="164" fontId="229" fillId="0" borderId="228" xfId="0" applyNumberFormat="1" applyFont="1" applyBorder="1" applyAlignment="1">
      <alignment horizontal="right"/>
    </xf>
    <xf numFmtId="164" fontId="230" fillId="0" borderId="229" xfId="0" applyNumberFormat="1" applyFont="1" applyBorder="1" applyAlignment="1">
      <alignment horizontal="right"/>
    </xf>
    <xf numFmtId="164" fontId="231" fillId="0" borderId="230" xfId="0" applyNumberFormat="1" applyFont="1" applyBorder="1" applyAlignment="1">
      <alignment horizontal="right"/>
    </xf>
    <xf numFmtId="0" fontId="232" fillId="0" borderId="231" xfId="0" applyFont="1" applyBorder="1" applyAlignment="1">
      <alignment horizontal="right"/>
    </xf>
    <xf numFmtId="164" fontId="233" fillId="0" borderId="232" xfId="0" applyNumberFormat="1" applyFont="1" applyBorder="1" applyAlignment="1">
      <alignment horizontal="right"/>
    </xf>
    <xf numFmtId="164" fontId="234" fillId="0" borderId="233" xfId="0" applyNumberFormat="1" applyFont="1" applyBorder="1" applyAlignment="1">
      <alignment horizontal="right"/>
    </xf>
    <xf numFmtId="164" fontId="235" fillId="0" borderId="234" xfId="0" applyNumberFormat="1" applyFont="1" applyBorder="1" applyAlignment="1">
      <alignment horizontal="right"/>
    </xf>
    <xf numFmtId="164" fontId="236" fillId="0" borderId="235" xfId="0" applyNumberFormat="1" applyFont="1" applyBorder="1" applyAlignment="1">
      <alignment horizontal="right"/>
    </xf>
    <xf numFmtId="0" fontId="237" fillId="0" borderId="236" xfId="0" applyFont="1" applyBorder="1" applyAlignment="1">
      <alignment horizontal="right"/>
    </xf>
    <xf numFmtId="164" fontId="238" fillId="0" borderId="237" xfId="0" applyNumberFormat="1" applyFont="1" applyBorder="1" applyAlignment="1">
      <alignment horizontal="right"/>
    </xf>
    <xf numFmtId="164" fontId="239" fillId="0" borderId="238" xfId="0" applyNumberFormat="1" applyFont="1" applyBorder="1" applyAlignment="1">
      <alignment horizontal="right"/>
    </xf>
    <xf numFmtId="164" fontId="240" fillId="0" borderId="239" xfId="0" applyNumberFormat="1" applyFont="1" applyBorder="1" applyAlignment="1">
      <alignment horizontal="right"/>
    </xf>
    <xf numFmtId="164" fontId="241" fillId="0" borderId="240" xfId="0" applyNumberFormat="1" applyFont="1" applyBorder="1" applyAlignment="1">
      <alignment horizontal="right"/>
    </xf>
    <xf numFmtId="0" fontId="242" fillId="0" borderId="241" xfId="0" applyFont="1" applyBorder="1" applyAlignment="1">
      <alignment horizontal="right"/>
    </xf>
    <xf numFmtId="164" fontId="243" fillId="0" borderId="242" xfId="0" applyNumberFormat="1" applyFont="1" applyBorder="1" applyAlignment="1">
      <alignment horizontal="right"/>
    </xf>
    <xf numFmtId="164" fontId="244" fillId="0" borderId="243" xfId="0" applyNumberFormat="1" applyFont="1" applyBorder="1" applyAlignment="1">
      <alignment horizontal="right"/>
    </xf>
    <xf numFmtId="164" fontId="245" fillId="0" borderId="244" xfId="0" applyNumberFormat="1" applyFont="1" applyBorder="1" applyAlignment="1">
      <alignment horizontal="right"/>
    </xf>
    <xf numFmtId="164" fontId="246" fillId="0" borderId="245" xfId="0" applyNumberFormat="1" applyFont="1" applyBorder="1" applyAlignment="1">
      <alignment horizontal="right"/>
    </xf>
    <xf numFmtId="0" fontId="247" fillId="0" borderId="246" xfId="0" applyFont="1" applyBorder="1"/>
    <xf numFmtId="0" fontId="248" fillId="0" borderId="247" xfId="0" applyFont="1" applyBorder="1"/>
    <xf numFmtId="0" fontId="253" fillId="0" borderId="252" xfId="0" applyFont="1" applyBorder="1"/>
    <xf numFmtId="0" fontId="254" fillId="0" borderId="253" xfId="0" applyFont="1" applyBorder="1" applyAlignment="1">
      <alignment horizontal="right"/>
    </xf>
    <xf numFmtId="0" fontId="255" fillId="0" borderId="254" xfId="0" applyFont="1" applyBorder="1" applyAlignment="1">
      <alignment horizontal="right"/>
    </xf>
    <xf numFmtId="0" fontId="256" fillId="0" borderId="255" xfId="0" applyFont="1" applyBorder="1" applyAlignment="1">
      <alignment horizontal="right"/>
    </xf>
    <xf numFmtId="0" fontId="257" fillId="0" borderId="256" xfId="0" applyFont="1" applyBorder="1" applyAlignment="1">
      <alignment horizontal="right"/>
    </xf>
    <xf numFmtId="0" fontId="258" fillId="0" borderId="257" xfId="0" applyFont="1" applyBorder="1" applyAlignment="1">
      <alignment horizontal="right"/>
    </xf>
    <xf numFmtId="0" fontId="259" fillId="0" borderId="258" xfId="0" applyFont="1" applyBorder="1"/>
    <xf numFmtId="0" fontId="260" fillId="0" borderId="259" xfId="0" applyFont="1" applyBorder="1"/>
    <xf numFmtId="0" fontId="261" fillId="0" borderId="260" xfId="0" applyFont="1" applyBorder="1"/>
    <xf numFmtId="0" fontId="262" fillId="0" borderId="261" xfId="0" applyFont="1" applyBorder="1"/>
    <xf numFmtId="0" fontId="263" fillId="0" borderId="262" xfId="0" applyFont="1" applyBorder="1" applyAlignment="1">
      <alignment horizontal="right"/>
    </xf>
    <xf numFmtId="164" fontId="264" fillId="0" borderId="263" xfId="0" applyNumberFormat="1" applyFont="1" applyBorder="1" applyAlignment="1">
      <alignment horizontal="right"/>
    </xf>
    <xf numFmtId="164" fontId="265" fillId="0" borderId="264" xfId="0" applyNumberFormat="1" applyFont="1" applyBorder="1" applyAlignment="1">
      <alignment horizontal="right"/>
    </xf>
    <xf numFmtId="164" fontId="266" fillId="0" borderId="265" xfId="0" applyNumberFormat="1" applyFont="1" applyBorder="1" applyAlignment="1">
      <alignment horizontal="right"/>
    </xf>
    <xf numFmtId="164" fontId="267" fillId="0" borderId="266" xfId="0" applyNumberFormat="1" applyFont="1" applyBorder="1" applyAlignment="1">
      <alignment horizontal="right"/>
    </xf>
    <xf numFmtId="0" fontId="268" fillId="0" borderId="267" xfId="0" applyFont="1" applyBorder="1" applyAlignment="1">
      <alignment horizontal="right"/>
    </xf>
    <xf numFmtId="164" fontId="269" fillId="0" borderId="268" xfId="0" applyNumberFormat="1" applyFont="1" applyBorder="1" applyAlignment="1">
      <alignment horizontal="right"/>
    </xf>
    <xf numFmtId="164" fontId="270" fillId="0" borderId="269" xfId="0" applyNumberFormat="1" applyFont="1" applyBorder="1" applyAlignment="1">
      <alignment horizontal="right"/>
    </xf>
    <xf numFmtId="164" fontId="271" fillId="0" borderId="270" xfId="0" applyNumberFormat="1" applyFont="1" applyBorder="1" applyAlignment="1">
      <alignment horizontal="right"/>
    </xf>
    <xf numFmtId="164" fontId="272" fillId="0" borderId="271" xfId="0" applyNumberFormat="1" applyFont="1" applyBorder="1" applyAlignment="1">
      <alignment horizontal="right"/>
    </xf>
    <xf numFmtId="0" fontId="273" fillId="0" borderId="272" xfId="0" applyFont="1" applyBorder="1" applyAlignment="1">
      <alignment horizontal="right"/>
    </xf>
    <xf numFmtId="164" fontId="274" fillId="0" borderId="273" xfId="0" applyNumberFormat="1" applyFont="1" applyBorder="1" applyAlignment="1">
      <alignment horizontal="right"/>
    </xf>
    <xf numFmtId="164" fontId="275" fillId="0" borderId="274" xfId="0" applyNumberFormat="1" applyFont="1" applyBorder="1" applyAlignment="1">
      <alignment horizontal="right"/>
    </xf>
    <xf numFmtId="164" fontId="276" fillId="0" borderId="275" xfId="0" applyNumberFormat="1" applyFont="1" applyBorder="1" applyAlignment="1">
      <alignment horizontal="right"/>
    </xf>
    <xf numFmtId="164" fontId="277" fillId="0" borderId="276" xfId="0" applyNumberFormat="1" applyFont="1" applyBorder="1" applyAlignment="1">
      <alignment horizontal="right"/>
    </xf>
    <xf numFmtId="0" fontId="278" fillId="0" borderId="277" xfId="0" applyFont="1" applyBorder="1" applyAlignment="1">
      <alignment horizontal="right"/>
    </xf>
    <xf numFmtId="164" fontId="279" fillId="0" borderId="278" xfId="0" applyNumberFormat="1" applyFont="1" applyBorder="1" applyAlignment="1">
      <alignment horizontal="right"/>
    </xf>
    <xf numFmtId="164" fontId="280" fillId="0" borderId="279" xfId="0" applyNumberFormat="1" applyFont="1" applyBorder="1" applyAlignment="1">
      <alignment horizontal="right"/>
    </xf>
    <xf numFmtId="164" fontId="281" fillId="0" borderId="280" xfId="0" applyNumberFormat="1" applyFont="1" applyBorder="1" applyAlignment="1">
      <alignment horizontal="right"/>
    </xf>
    <xf numFmtId="164" fontId="282" fillId="0" borderId="281" xfId="0" applyNumberFormat="1" applyFont="1" applyBorder="1" applyAlignment="1">
      <alignment horizontal="right"/>
    </xf>
    <xf numFmtId="0" fontId="283" fillId="0" borderId="282" xfId="0" applyFont="1" applyBorder="1"/>
    <xf numFmtId="0" fontId="284" fillId="0" borderId="283" xfId="0" applyFont="1" applyBorder="1" applyAlignment="1">
      <alignment horizontal="right"/>
    </xf>
    <xf numFmtId="0" fontId="285" fillId="0" borderId="284" xfId="0" applyFont="1" applyBorder="1" applyAlignment="1">
      <alignment horizontal="right"/>
    </xf>
    <xf numFmtId="164" fontId="286" fillId="0" borderId="285" xfId="0" applyNumberFormat="1" applyFont="1" applyBorder="1" applyAlignment="1">
      <alignment horizontal="right"/>
    </xf>
    <xf numFmtId="164" fontId="287" fillId="0" borderId="286" xfId="0" applyNumberFormat="1" applyFont="1" applyBorder="1" applyAlignment="1">
      <alignment horizontal="right"/>
    </xf>
    <xf numFmtId="164" fontId="288" fillId="0" borderId="287" xfId="0" applyNumberFormat="1" applyFont="1" applyBorder="1" applyAlignment="1">
      <alignment horizontal="right"/>
    </xf>
    <xf numFmtId="164" fontId="289" fillId="0" borderId="288" xfId="0" applyNumberFormat="1" applyFont="1" applyBorder="1" applyAlignment="1">
      <alignment horizontal="right"/>
    </xf>
    <xf numFmtId="0" fontId="290" fillId="0" borderId="289" xfId="0" applyFont="1" applyBorder="1" applyAlignment="1">
      <alignment horizontal="right"/>
    </xf>
    <xf numFmtId="164" fontId="291" fillId="0" borderId="290" xfId="0" applyNumberFormat="1" applyFont="1" applyBorder="1" applyAlignment="1">
      <alignment horizontal="right"/>
    </xf>
    <xf numFmtId="164" fontId="292" fillId="0" borderId="291" xfId="0" applyNumberFormat="1" applyFont="1" applyBorder="1" applyAlignment="1">
      <alignment horizontal="right"/>
    </xf>
    <xf numFmtId="164" fontId="293" fillId="0" borderId="292" xfId="0" applyNumberFormat="1" applyFont="1" applyBorder="1" applyAlignment="1">
      <alignment horizontal="right"/>
    </xf>
    <xf numFmtId="164" fontId="294" fillId="0" borderId="293" xfId="0" applyNumberFormat="1" applyFont="1" applyBorder="1" applyAlignment="1">
      <alignment horizontal="right"/>
    </xf>
    <xf numFmtId="0" fontId="295" fillId="0" borderId="294" xfId="0" applyFont="1" applyBorder="1" applyAlignment="1">
      <alignment horizontal="right"/>
    </xf>
    <xf numFmtId="164" fontId="296" fillId="0" borderId="295" xfId="0" applyNumberFormat="1" applyFont="1" applyBorder="1" applyAlignment="1">
      <alignment horizontal="right"/>
    </xf>
    <xf numFmtId="164" fontId="297" fillId="0" borderId="296" xfId="0" applyNumberFormat="1" applyFont="1" applyBorder="1" applyAlignment="1">
      <alignment horizontal="right"/>
    </xf>
    <xf numFmtId="164" fontId="298" fillId="0" borderId="297" xfId="0" applyNumberFormat="1" applyFont="1" applyBorder="1" applyAlignment="1">
      <alignment horizontal="right"/>
    </xf>
    <xf numFmtId="164" fontId="299" fillId="0" borderId="298" xfId="0" applyNumberFormat="1" applyFont="1" applyBorder="1" applyAlignment="1">
      <alignment horizontal="right"/>
    </xf>
    <xf numFmtId="0" fontId="300" fillId="0" borderId="299" xfId="0" applyFont="1" applyBorder="1" applyAlignment="1">
      <alignment horizontal="right"/>
    </xf>
    <xf numFmtId="164" fontId="301" fillId="0" borderId="300" xfId="0" applyNumberFormat="1" applyFont="1" applyBorder="1" applyAlignment="1">
      <alignment horizontal="right"/>
    </xf>
    <xf numFmtId="164" fontId="302" fillId="0" borderId="301" xfId="0" applyNumberFormat="1" applyFont="1" applyBorder="1" applyAlignment="1">
      <alignment horizontal="right"/>
    </xf>
    <xf numFmtId="164" fontId="303" fillId="0" borderId="302" xfId="0" applyNumberFormat="1" applyFont="1" applyBorder="1" applyAlignment="1">
      <alignment horizontal="right"/>
    </xf>
    <xf numFmtId="164" fontId="304" fillId="0" borderId="303" xfId="0" applyNumberFormat="1" applyFont="1" applyBorder="1" applyAlignment="1">
      <alignment horizontal="right"/>
    </xf>
    <xf numFmtId="0" fontId="305" fillId="0" borderId="304" xfId="0" applyFont="1" applyBorder="1"/>
    <xf numFmtId="0" fontId="306" fillId="0" borderId="305" xfId="0" applyFont="1" applyBorder="1" applyAlignment="1">
      <alignment horizontal="right"/>
    </xf>
    <xf numFmtId="0" fontId="307" fillId="0" borderId="306" xfId="0" applyFont="1" applyBorder="1" applyAlignment="1">
      <alignment horizontal="right"/>
    </xf>
    <xf numFmtId="164" fontId="308" fillId="0" borderId="307" xfId="0" applyNumberFormat="1" applyFont="1" applyBorder="1" applyAlignment="1">
      <alignment horizontal="right"/>
    </xf>
    <xf numFmtId="164" fontId="309" fillId="0" borderId="308" xfId="0" applyNumberFormat="1" applyFont="1" applyBorder="1" applyAlignment="1">
      <alignment horizontal="right"/>
    </xf>
    <xf numFmtId="164" fontId="310" fillId="0" borderId="309" xfId="0" applyNumberFormat="1" applyFont="1" applyBorder="1" applyAlignment="1">
      <alignment horizontal="right"/>
    </xf>
    <xf numFmtId="164" fontId="311" fillId="0" borderId="310" xfId="0" applyNumberFormat="1" applyFont="1" applyBorder="1" applyAlignment="1">
      <alignment horizontal="right"/>
    </xf>
    <xf numFmtId="0" fontId="312" fillId="0" borderId="311" xfId="0" applyFont="1" applyBorder="1" applyAlignment="1">
      <alignment horizontal="right"/>
    </xf>
    <xf numFmtId="164" fontId="313" fillId="0" borderId="312" xfId="0" applyNumberFormat="1" applyFont="1" applyBorder="1" applyAlignment="1">
      <alignment horizontal="right"/>
    </xf>
    <xf numFmtId="164" fontId="314" fillId="0" borderId="313" xfId="0" applyNumberFormat="1" applyFont="1" applyBorder="1" applyAlignment="1">
      <alignment horizontal="right"/>
    </xf>
    <xf numFmtId="164" fontId="315" fillId="0" borderId="314" xfId="0" applyNumberFormat="1" applyFont="1" applyBorder="1" applyAlignment="1">
      <alignment horizontal="right"/>
    </xf>
    <xf numFmtId="164" fontId="316" fillId="0" borderId="315" xfId="0" applyNumberFormat="1" applyFont="1" applyBorder="1" applyAlignment="1">
      <alignment horizontal="right"/>
    </xf>
    <xf numFmtId="0" fontId="317" fillId="0" borderId="316" xfId="0" applyFont="1" applyBorder="1" applyAlignment="1">
      <alignment horizontal="right"/>
    </xf>
    <xf numFmtId="164" fontId="318" fillId="0" borderId="317" xfId="0" applyNumberFormat="1" applyFont="1" applyBorder="1" applyAlignment="1">
      <alignment horizontal="right"/>
    </xf>
    <xf numFmtId="164" fontId="319" fillId="0" borderId="318" xfId="0" applyNumberFormat="1" applyFont="1" applyBorder="1" applyAlignment="1">
      <alignment horizontal="right"/>
    </xf>
    <xf numFmtId="164" fontId="320" fillId="0" borderId="319" xfId="0" applyNumberFormat="1" applyFont="1" applyBorder="1" applyAlignment="1">
      <alignment horizontal="right"/>
    </xf>
    <xf numFmtId="164" fontId="321" fillId="0" borderId="320" xfId="0" applyNumberFormat="1" applyFont="1" applyBorder="1" applyAlignment="1">
      <alignment horizontal="right"/>
    </xf>
    <xf numFmtId="0" fontId="322" fillId="0" borderId="321" xfId="0" applyFont="1" applyBorder="1" applyAlignment="1">
      <alignment horizontal="right"/>
    </xf>
    <xf numFmtId="164" fontId="323" fillId="0" borderId="322" xfId="0" applyNumberFormat="1" applyFont="1" applyBorder="1" applyAlignment="1">
      <alignment horizontal="right"/>
    </xf>
    <xf numFmtId="164" fontId="324" fillId="0" borderId="323" xfId="0" applyNumberFormat="1" applyFont="1" applyBorder="1" applyAlignment="1">
      <alignment horizontal="right"/>
    </xf>
    <xf numFmtId="164" fontId="325" fillId="0" borderId="324" xfId="0" applyNumberFormat="1" applyFont="1" applyBorder="1" applyAlignment="1">
      <alignment horizontal="right"/>
    </xf>
    <xf numFmtId="164" fontId="326" fillId="0" borderId="325" xfId="0" applyNumberFormat="1" applyFont="1" applyBorder="1" applyAlignment="1">
      <alignment horizontal="right"/>
    </xf>
    <xf numFmtId="0" fontId="327" fillId="0" borderId="326" xfId="0" applyFont="1" applyBorder="1"/>
    <xf numFmtId="0" fontId="328" fillId="0" borderId="327" xfId="0" applyFont="1" applyBorder="1" applyAlignment="1">
      <alignment horizontal="right"/>
    </xf>
    <xf numFmtId="0" fontId="329" fillId="0" borderId="328" xfId="0" applyFont="1" applyBorder="1" applyAlignment="1">
      <alignment horizontal="right"/>
    </xf>
    <xf numFmtId="164" fontId="330" fillId="0" borderId="329" xfId="0" applyNumberFormat="1" applyFont="1" applyBorder="1" applyAlignment="1">
      <alignment horizontal="right"/>
    </xf>
    <xf numFmtId="164" fontId="331" fillId="0" borderId="330" xfId="0" applyNumberFormat="1" applyFont="1" applyBorder="1" applyAlignment="1">
      <alignment horizontal="right"/>
    </xf>
    <xf numFmtId="164" fontId="332" fillId="0" borderId="331" xfId="0" applyNumberFormat="1" applyFont="1" applyBorder="1" applyAlignment="1">
      <alignment horizontal="right"/>
    </xf>
    <xf numFmtId="164" fontId="333" fillId="0" borderId="332" xfId="0" applyNumberFormat="1" applyFont="1" applyBorder="1" applyAlignment="1">
      <alignment horizontal="right"/>
    </xf>
    <xf numFmtId="0" fontId="334" fillId="0" borderId="333" xfId="0" applyFont="1" applyBorder="1" applyAlignment="1">
      <alignment horizontal="right"/>
    </xf>
    <xf numFmtId="164" fontId="335" fillId="0" borderId="334" xfId="0" applyNumberFormat="1" applyFont="1" applyBorder="1" applyAlignment="1">
      <alignment horizontal="right"/>
    </xf>
    <xf numFmtId="164" fontId="336" fillId="0" borderId="335" xfId="0" applyNumberFormat="1" applyFont="1" applyBorder="1" applyAlignment="1">
      <alignment horizontal="right"/>
    </xf>
    <xf numFmtId="164" fontId="337" fillId="0" borderId="336" xfId="0" applyNumberFormat="1" applyFont="1" applyBorder="1" applyAlignment="1">
      <alignment horizontal="right"/>
    </xf>
    <xf numFmtId="164" fontId="338" fillId="0" borderId="337" xfId="0" applyNumberFormat="1" applyFont="1" applyBorder="1" applyAlignment="1">
      <alignment horizontal="right"/>
    </xf>
    <xf numFmtId="0" fontId="339" fillId="0" borderId="338" xfId="0" applyFont="1" applyBorder="1" applyAlignment="1">
      <alignment horizontal="right"/>
    </xf>
    <xf numFmtId="164" fontId="340" fillId="0" borderId="339" xfId="0" applyNumberFormat="1" applyFont="1" applyBorder="1" applyAlignment="1">
      <alignment horizontal="right"/>
    </xf>
    <xf numFmtId="164" fontId="341" fillId="0" borderId="340" xfId="0" applyNumberFormat="1" applyFont="1" applyBorder="1" applyAlignment="1">
      <alignment horizontal="right"/>
    </xf>
    <xf numFmtId="164" fontId="342" fillId="0" borderId="341" xfId="0" applyNumberFormat="1" applyFont="1" applyBorder="1" applyAlignment="1">
      <alignment horizontal="right"/>
    </xf>
    <xf numFmtId="164" fontId="343" fillId="0" borderId="342" xfId="0" applyNumberFormat="1" applyFont="1" applyBorder="1" applyAlignment="1">
      <alignment horizontal="right"/>
    </xf>
    <xf numFmtId="0" fontId="344" fillId="0" borderId="343" xfId="0" applyFont="1" applyBorder="1" applyAlignment="1">
      <alignment horizontal="right"/>
    </xf>
    <xf numFmtId="164" fontId="345" fillId="0" borderId="344" xfId="0" applyNumberFormat="1" applyFont="1" applyBorder="1" applyAlignment="1">
      <alignment horizontal="right"/>
    </xf>
    <xf numFmtId="164" fontId="346" fillId="0" borderId="345" xfId="0" applyNumberFormat="1" applyFont="1" applyBorder="1" applyAlignment="1">
      <alignment horizontal="right"/>
    </xf>
    <xf numFmtId="164" fontId="347" fillId="0" borderId="346" xfId="0" applyNumberFormat="1" applyFont="1" applyBorder="1" applyAlignment="1">
      <alignment horizontal="right"/>
    </xf>
    <xf numFmtId="164" fontId="348" fillId="0" borderId="347" xfId="0" applyNumberFormat="1" applyFont="1" applyBorder="1" applyAlignment="1">
      <alignment horizontal="right"/>
    </xf>
    <xf numFmtId="0" fontId="349" fillId="0" borderId="348" xfId="0" applyFont="1" applyBorder="1"/>
    <xf numFmtId="0" fontId="350" fillId="0" borderId="349" xfId="0" applyFont="1" applyBorder="1" applyAlignment="1">
      <alignment horizontal="right"/>
    </xf>
    <xf numFmtId="0" fontId="351" fillId="0" borderId="350" xfId="0" applyFont="1" applyBorder="1" applyAlignment="1">
      <alignment horizontal="right"/>
    </xf>
    <xf numFmtId="164" fontId="352" fillId="0" borderId="351" xfId="0" applyNumberFormat="1" applyFont="1" applyBorder="1" applyAlignment="1">
      <alignment horizontal="right"/>
    </xf>
    <xf numFmtId="164" fontId="353" fillId="0" borderId="352" xfId="0" applyNumberFormat="1" applyFont="1" applyBorder="1" applyAlignment="1">
      <alignment horizontal="right"/>
    </xf>
    <xf numFmtId="164" fontId="354" fillId="0" borderId="353" xfId="0" applyNumberFormat="1" applyFont="1" applyBorder="1" applyAlignment="1">
      <alignment horizontal="right"/>
    </xf>
    <xf numFmtId="164" fontId="355" fillId="0" borderId="354" xfId="0" applyNumberFormat="1" applyFont="1" applyBorder="1" applyAlignment="1">
      <alignment horizontal="right"/>
    </xf>
    <xf numFmtId="0" fontId="356" fillId="0" borderId="355" xfId="0" applyFont="1" applyBorder="1" applyAlignment="1">
      <alignment horizontal="right"/>
    </xf>
    <xf numFmtId="164" fontId="357" fillId="0" borderId="356" xfId="0" applyNumberFormat="1" applyFont="1" applyBorder="1" applyAlignment="1">
      <alignment horizontal="right"/>
    </xf>
    <xf numFmtId="164" fontId="358" fillId="0" borderId="357" xfId="0" applyNumberFormat="1" applyFont="1" applyBorder="1" applyAlignment="1">
      <alignment horizontal="right"/>
    </xf>
    <xf numFmtId="164" fontId="359" fillId="0" borderId="358" xfId="0" applyNumberFormat="1" applyFont="1" applyBorder="1" applyAlignment="1">
      <alignment horizontal="right"/>
    </xf>
    <xf numFmtId="164" fontId="360" fillId="0" borderId="359" xfId="0" applyNumberFormat="1" applyFont="1" applyBorder="1" applyAlignment="1">
      <alignment horizontal="right"/>
    </xf>
    <xf numFmtId="0" fontId="361" fillId="0" borderId="360" xfId="0" applyFont="1" applyBorder="1" applyAlignment="1">
      <alignment horizontal="right"/>
    </xf>
    <xf numFmtId="164" fontId="362" fillId="0" borderId="361" xfId="0" applyNumberFormat="1" applyFont="1" applyBorder="1" applyAlignment="1">
      <alignment horizontal="right"/>
    </xf>
    <xf numFmtId="164" fontId="363" fillId="0" borderId="362" xfId="0" applyNumberFormat="1" applyFont="1" applyBorder="1" applyAlignment="1">
      <alignment horizontal="right"/>
    </xf>
    <xf numFmtId="164" fontId="364" fillId="0" borderId="363" xfId="0" applyNumberFormat="1" applyFont="1" applyBorder="1" applyAlignment="1">
      <alignment horizontal="right"/>
    </xf>
    <xf numFmtId="164" fontId="365" fillId="0" borderId="364" xfId="0" applyNumberFormat="1" applyFont="1" applyBorder="1" applyAlignment="1">
      <alignment horizontal="right"/>
    </xf>
    <xf numFmtId="0" fontId="366" fillId="0" borderId="365" xfId="0" applyFont="1" applyBorder="1" applyAlignment="1">
      <alignment horizontal="right"/>
    </xf>
    <xf numFmtId="164" fontId="367" fillId="0" borderId="366" xfId="0" applyNumberFormat="1" applyFont="1" applyBorder="1" applyAlignment="1">
      <alignment horizontal="right"/>
    </xf>
    <xf numFmtId="164" fontId="368" fillId="0" borderId="367" xfId="0" applyNumberFormat="1" applyFont="1" applyBorder="1" applyAlignment="1">
      <alignment horizontal="right"/>
    </xf>
    <xf numFmtId="164" fontId="369" fillId="0" borderId="368" xfId="0" applyNumberFormat="1" applyFont="1" applyBorder="1" applyAlignment="1">
      <alignment horizontal="right"/>
    </xf>
    <xf numFmtId="164" fontId="370" fillId="0" borderId="369" xfId="0" applyNumberFormat="1" applyFont="1" applyBorder="1" applyAlignment="1">
      <alignment horizontal="right"/>
    </xf>
    <xf numFmtId="0" fontId="371" fillId="0" borderId="370" xfId="0" applyFont="1" applyBorder="1"/>
    <xf numFmtId="0" fontId="372" fillId="0" borderId="371" xfId="0" applyFont="1" applyBorder="1" applyAlignment="1">
      <alignment horizontal="right"/>
    </xf>
    <xf numFmtId="0" fontId="373" fillId="0" borderId="372" xfId="0" applyFont="1" applyBorder="1" applyAlignment="1">
      <alignment horizontal="right"/>
    </xf>
    <xf numFmtId="164" fontId="374" fillId="0" borderId="373" xfId="0" applyNumberFormat="1" applyFont="1" applyBorder="1" applyAlignment="1">
      <alignment horizontal="right"/>
    </xf>
    <xf numFmtId="164" fontId="375" fillId="0" borderId="374" xfId="0" applyNumberFormat="1" applyFont="1" applyBorder="1" applyAlignment="1">
      <alignment horizontal="right"/>
    </xf>
    <xf numFmtId="164" fontId="376" fillId="0" borderId="375" xfId="0" applyNumberFormat="1" applyFont="1" applyBorder="1" applyAlignment="1">
      <alignment horizontal="right"/>
    </xf>
    <xf numFmtId="164" fontId="377" fillId="0" borderId="376" xfId="0" applyNumberFormat="1" applyFont="1" applyBorder="1" applyAlignment="1">
      <alignment horizontal="right"/>
    </xf>
    <xf numFmtId="0" fontId="378" fillId="0" borderId="377" xfId="0" applyFont="1" applyBorder="1" applyAlignment="1">
      <alignment horizontal="right"/>
    </xf>
    <xf numFmtId="164" fontId="379" fillId="0" borderId="378" xfId="0" applyNumberFormat="1" applyFont="1" applyBorder="1" applyAlignment="1">
      <alignment horizontal="right"/>
    </xf>
    <xf numFmtId="164" fontId="380" fillId="0" borderId="379" xfId="0" applyNumberFormat="1" applyFont="1" applyBorder="1" applyAlignment="1">
      <alignment horizontal="right"/>
    </xf>
    <xf numFmtId="164" fontId="381" fillId="0" borderId="380" xfId="0" applyNumberFormat="1" applyFont="1" applyBorder="1" applyAlignment="1">
      <alignment horizontal="right"/>
    </xf>
    <xf numFmtId="164" fontId="382" fillId="0" borderId="381" xfId="0" applyNumberFormat="1" applyFont="1" applyBorder="1" applyAlignment="1">
      <alignment horizontal="right"/>
    </xf>
    <xf numFmtId="0" fontId="383" fillId="0" borderId="382" xfId="0" applyFont="1" applyBorder="1" applyAlignment="1">
      <alignment horizontal="right"/>
    </xf>
    <xf numFmtId="164" fontId="384" fillId="0" borderId="383" xfId="0" applyNumberFormat="1" applyFont="1" applyBorder="1" applyAlignment="1">
      <alignment horizontal="right"/>
    </xf>
    <xf numFmtId="164" fontId="385" fillId="0" borderId="384" xfId="0" applyNumberFormat="1" applyFont="1" applyBorder="1" applyAlignment="1">
      <alignment horizontal="right"/>
    </xf>
    <xf numFmtId="164" fontId="386" fillId="0" borderId="385" xfId="0" applyNumberFormat="1" applyFont="1" applyBorder="1" applyAlignment="1">
      <alignment horizontal="right"/>
    </xf>
    <xf numFmtId="164" fontId="387" fillId="0" borderId="386" xfId="0" applyNumberFormat="1" applyFont="1" applyBorder="1" applyAlignment="1">
      <alignment horizontal="right"/>
    </xf>
    <xf numFmtId="0" fontId="388" fillId="0" borderId="387" xfId="0" applyFont="1" applyBorder="1" applyAlignment="1">
      <alignment horizontal="right"/>
    </xf>
    <xf numFmtId="164" fontId="389" fillId="0" borderId="388" xfId="0" applyNumberFormat="1" applyFont="1" applyBorder="1" applyAlignment="1">
      <alignment horizontal="right"/>
    </xf>
    <xf numFmtId="164" fontId="390" fillId="0" borderId="389" xfId="0" applyNumberFormat="1" applyFont="1" applyBorder="1" applyAlignment="1">
      <alignment horizontal="right"/>
    </xf>
    <xf numFmtId="164" fontId="391" fillId="0" borderId="390" xfId="0" applyNumberFormat="1" applyFont="1" applyBorder="1" applyAlignment="1">
      <alignment horizontal="right"/>
    </xf>
    <xf numFmtId="164" fontId="392" fillId="0" borderId="391" xfId="0" applyNumberFormat="1" applyFont="1" applyBorder="1" applyAlignment="1">
      <alignment horizontal="right"/>
    </xf>
    <xf numFmtId="0" fontId="393" fillId="0" borderId="392" xfId="0" applyFont="1" applyBorder="1"/>
    <xf numFmtId="0" fontId="394" fillId="0" borderId="393" xfId="0" applyFont="1" applyBorder="1" applyAlignment="1">
      <alignment horizontal="right"/>
    </xf>
    <xf numFmtId="0" fontId="395" fillId="0" borderId="394" xfId="0" applyFont="1" applyBorder="1" applyAlignment="1">
      <alignment horizontal="right"/>
    </xf>
    <xf numFmtId="164" fontId="396" fillId="0" borderId="395" xfId="0" applyNumberFormat="1" applyFont="1" applyBorder="1" applyAlignment="1">
      <alignment horizontal="right"/>
    </xf>
    <xf numFmtId="164" fontId="397" fillId="0" borderId="396" xfId="0" applyNumberFormat="1" applyFont="1" applyBorder="1" applyAlignment="1">
      <alignment horizontal="right"/>
    </xf>
    <xf numFmtId="164" fontId="398" fillId="0" borderId="397" xfId="0" applyNumberFormat="1" applyFont="1" applyBorder="1" applyAlignment="1">
      <alignment horizontal="right"/>
    </xf>
    <xf numFmtId="164" fontId="399" fillId="0" borderId="398" xfId="0" applyNumberFormat="1" applyFont="1" applyBorder="1" applyAlignment="1">
      <alignment horizontal="right"/>
    </xf>
    <xf numFmtId="0" fontId="400" fillId="0" borderId="399" xfId="0" applyFont="1" applyBorder="1" applyAlignment="1">
      <alignment horizontal="right"/>
    </xf>
    <xf numFmtId="164" fontId="401" fillId="0" borderId="400" xfId="0" applyNumberFormat="1" applyFont="1" applyBorder="1" applyAlignment="1">
      <alignment horizontal="right"/>
    </xf>
    <xf numFmtId="164" fontId="402" fillId="0" borderId="401" xfId="0" applyNumberFormat="1" applyFont="1" applyBorder="1" applyAlignment="1">
      <alignment horizontal="right"/>
    </xf>
    <xf numFmtId="164" fontId="403" fillId="0" borderId="402" xfId="0" applyNumberFormat="1" applyFont="1" applyBorder="1" applyAlignment="1">
      <alignment horizontal="right"/>
    </xf>
    <xf numFmtId="164" fontId="404" fillId="0" borderId="403" xfId="0" applyNumberFormat="1" applyFont="1" applyBorder="1" applyAlignment="1">
      <alignment horizontal="right"/>
    </xf>
    <xf numFmtId="0" fontId="405" fillId="0" borderId="404" xfId="0" applyFont="1" applyBorder="1" applyAlignment="1">
      <alignment horizontal="right"/>
    </xf>
    <xf numFmtId="164" fontId="406" fillId="0" borderId="405" xfId="0" applyNumberFormat="1" applyFont="1" applyBorder="1" applyAlignment="1">
      <alignment horizontal="right"/>
    </xf>
    <xf numFmtId="164" fontId="407" fillId="0" borderId="406" xfId="0" applyNumberFormat="1" applyFont="1" applyBorder="1" applyAlignment="1">
      <alignment horizontal="right"/>
    </xf>
    <xf numFmtId="164" fontId="408" fillId="0" borderId="407" xfId="0" applyNumberFormat="1" applyFont="1" applyBorder="1" applyAlignment="1">
      <alignment horizontal="right"/>
    </xf>
    <xf numFmtId="164" fontId="409" fillId="0" borderId="408" xfId="0" applyNumberFormat="1" applyFont="1" applyBorder="1" applyAlignment="1">
      <alignment horizontal="right"/>
    </xf>
    <xf numFmtId="0" fontId="410" fillId="0" borderId="409" xfId="0" applyFont="1" applyBorder="1" applyAlignment="1">
      <alignment horizontal="right"/>
    </xf>
    <xf numFmtId="164" fontId="411" fillId="0" borderId="410" xfId="0" applyNumberFormat="1" applyFont="1" applyBorder="1" applyAlignment="1">
      <alignment horizontal="right"/>
    </xf>
    <xf numFmtId="164" fontId="412" fillId="0" borderId="411" xfId="0" applyNumberFormat="1" applyFont="1" applyBorder="1" applyAlignment="1">
      <alignment horizontal="right"/>
    </xf>
    <xf numFmtId="164" fontId="413" fillId="0" borderId="412" xfId="0" applyNumberFormat="1" applyFont="1" applyBorder="1" applyAlignment="1">
      <alignment horizontal="right"/>
    </xf>
    <xf numFmtId="164" fontId="414" fillId="0" borderId="413" xfId="0" applyNumberFormat="1" applyFont="1" applyBorder="1" applyAlignment="1">
      <alignment horizontal="right"/>
    </xf>
    <xf numFmtId="0" fontId="415" fillId="0" borderId="414" xfId="0" applyFont="1" applyBorder="1"/>
    <xf numFmtId="0" fontId="416" fillId="0" borderId="415" xfId="0" applyFont="1" applyBorder="1" applyAlignment="1">
      <alignment horizontal="right"/>
    </xf>
    <xf numFmtId="0" fontId="417" fillId="0" borderId="416" xfId="0" applyFont="1" applyBorder="1" applyAlignment="1">
      <alignment horizontal="right"/>
    </xf>
    <xf numFmtId="164" fontId="418" fillId="0" borderId="417" xfId="0" applyNumberFormat="1" applyFont="1" applyBorder="1" applyAlignment="1">
      <alignment horizontal="right"/>
    </xf>
    <xf numFmtId="164" fontId="419" fillId="0" borderId="418" xfId="0" applyNumberFormat="1" applyFont="1" applyBorder="1" applyAlignment="1">
      <alignment horizontal="right"/>
    </xf>
    <xf numFmtId="164" fontId="420" fillId="0" borderId="419" xfId="0" applyNumberFormat="1" applyFont="1" applyBorder="1" applyAlignment="1">
      <alignment horizontal="right"/>
    </xf>
    <xf numFmtId="164" fontId="421" fillId="0" borderId="420" xfId="0" applyNumberFormat="1" applyFont="1" applyBorder="1" applyAlignment="1">
      <alignment horizontal="right"/>
    </xf>
    <xf numFmtId="0" fontId="422" fillId="0" borderId="421" xfId="0" applyFont="1" applyBorder="1" applyAlignment="1">
      <alignment horizontal="right"/>
    </xf>
    <xf numFmtId="164" fontId="423" fillId="0" borderId="422" xfId="0" applyNumberFormat="1" applyFont="1" applyBorder="1" applyAlignment="1">
      <alignment horizontal="right"/>
    </xf>
    <xf numFmtId="164" fontId="424" fillId="0" borderId="423" xfId="0" applyNumberFormat="1" applyFont="1" applyBorder="1" applyAlignment="1">
      <alignment horizontal="right"/>
    </xf>
    <xf numFmtId="164" fontId="425" fillId="0" borderId="424" xfId="0" applyNumberFormat="1" applyFont="1" applyBorder="1" applyAlignment="1">
      <alignment horizontal="right"/>
    </xf>
    <xf numFmtId="164" fontId="426" fillId="0" borderId="425" xfId="0" applyNumberFormat="1" applyFont="1" applyBorder="1" applyAlignment="1">
      <alignment horizontal="right"/>
    </xf>
    <xf numFmtId="0" fontId="427" fillId="0" borderId="426" xfId="0" applyFont="1" applyBorder="1" applyAlignment="1">
      <alignment horizontal="right"/>
    </xf>
    <xf numFmtId="164" fontId="428" fillId="0" borderId="427" xfId="0" applyNumberFormat="1" applyFont="1" applyBorder="1" applyAlignment="1">
      <alignment horizontal="right"/>
    </xf>
    <xf numFmtId="164" fontId="429" fillId="0" borderId="428" xfId="0" applyNumberFormat="1" applyFont="1" applyBorder="1" applyAlignment="1">
      <alignment horizontal="right"/>
    </xf>
    <xf numFmtId="164" fontId="430" fillId="0" borderId="429" xfId="0" applyNumberFormat="1" applyFont="1" applyBorder="1" applyAlignment="1">
      <alignment horizontal="right"/>
    </xf>
    <xf numFmtId="164" fontId="431" fillId="0" borderId="430" xfId="0" applyNumberFormat="1" applyFont="1" applyBorder="1" applyAlignment="1">
      <alignment horizontal="right"/>
    </xf>
    <xf numFmtId="0" fontId="432" fillId="0" borderId="431" xfId="0" applyFont="1" applyBorder="1" applyAlignment="1">
      <alignment horizontal="right"/>
    </xf>
    <xf numFmtId="164" fontId="433" fillId="0" borderId="432" xfId="0" applyNumberFormat="1" applyFont="1" applyBorder="1" applyAlignment="1">
      <alignment horizontal="right"/>
    </xf>
    <xf numFmtId="164" fontId="434" fillId="0" borderId="433" xfId="0" applyNumberFormat="1" applyFont="1" applyBorder="1" applyAlignment="1">
      <alignment horizontal="right"/>
    </xf>
    <xf numFmtId="164" fontId="435" fillId="0" borderId="434" xfId="0" applyNumberFormat="1" applyFont="1" applyBorder="1" applyAlignment="1">
      <alignment horizontal="right"/>
    </xf>
    <xf numFmtId="164" fontId="436" fillId="0" borderId="435" xfId="0" applyNumberFormat="1" applyFont="1" applyBorder="1" applyAlignment="1">
      <alignment horizontal="right"/>
    </xf>
    <xf numFmtId="0" fontId="437" fillId="0" borderId="436" xfId="0" applyFont="1" applyBorder="1"/>
    <xf numFmtId="0" fontId="438" fillId="0" borderId="437" xfId="0" applyFont="1" applyBorder="1" applyAlignment="1">
      <alignment horizontal="right"/>
    </xf>
    <xf numFmtId="0" fontId="439" fillId="0" borderId="438" xfId="0" applyFont="1" applyBorder="1" applyAlignment="1">
      <alignment horizontal="right"/>
    </xf>
    <xf numFmtId="164" fontId="440" fillId="0" borderId="439" xfId="0" applyNumberFormat="1" applyFont="1" applyBorder="1" applyAlignment="1">
      <alignment horizontal="right"/>
    </xf>
    <xf numFmtId="164" fontId="441" fillId="0" borderId="440" xfId="0" applyNumberFormat="1" applyFont="1" applyBorder="1" applyAlignment="1">
      <alignment horizontal="right"/>
    </xf>
    <xf numFmtId="164" fontId="442" fillId="0" borderId="441" xfId="0" applyNumberFormat="1" applyFont="1" applyBorder="1" applyAlignment="1">
      <alignment horizontal="right"/>
    </xf>
    <xf numFmtId="164" fontId="443" fillId="0" borderId="442" xfId="0" applyNumberFormat="1" applyFont="1" applyBorder="1" applyAlignment="1">
      <alignment horizontal="right"/>
    </xf>
    <xf numFmtId="0" fontId="444" fillId="0" borderId="443" xfId="0" applyFont="1" applyBorder="1" applyAlignment="1">
      <alignment horizontal="right"/>
    </xf>
    <xf numFmtId="164" fontId="445" fillId="0" borderId="444" xfId="0" applyNumberFormat="1" applyFont="1" applyBorder="1" applyAlignment="1">
      <alignment horizontal="right"/>
    </xf>
    <xf numFmtId="164" fontId="446" fillId="0" borderId="445" xfId="0" applyNumberFormat="1" applyFont="1" applyBorder="1" applyAlignment="1">
      <alignment horizontal="right"/>
    </xf>
    <xf numFmtId="164" fontId="447" fillId="0" borderId="446" xfId="0" applyNumberFormat="1" applyFont="1" applyBorder="1" applyAlignment="1">
      <alignment horizontal="right"/>
    </xf>
    <xf numFmtId="164" fontId="448" fillId="0" borderId="447" xfId="0" applyNumberFormat="1" applyFont="1" applyBorder="1" applyAlignment="1">
      <alignment horizontal="right"/>
    </xf>
    <xf numFmtId="0" fontId="449" fillId="0" borderId="448" xfId="0" applyFont="1" applyBorder="1" applyAlignment="1">
      <alignment horizontal="right"/>
    </xf>
    <xf numFmtId="164" fontId="450" fillId="0" borderId="449" xfId="0" applyNumberFormat="1" applyFont="1" applyBorder="1" applyAlignment="1">
      <alignment horizontal="right"/>
    </xf>
    <xf numFmtId="164" fontId="451" fillId="0" borderId="450" xfId="0" applyNumberFormat="1" applyFont="1" applyBorder="1" applyAlignment="1">
      <alignment horizontal="right"/>
    </xf>
    <xf numFmtId="164" fontId="452" fillId="0" borderId="451" xfId="0" applyNumberFormat="1" applyFont="1" applyBorder="1" applyAlignment="1">
      <alignment horizontal="right"/>
    </xf>
    <xf numFmtId="164" fontId="453" fillId="0" borderId="452" xfId="0" applyNumberFormat="1" applyFont="1" applyBorder="1" applyAlignment="1">
      <alignment horizontal="right"/>
    </xf>
    <xf numFmtId="0" fontId="454" fillId="0" borderId="453" xfId="0" applyFont="1" applyBorder="1" applyAlignment="1">
      <alignment horizontal="right"/>
    </xf>
    <xf numFmtId="164" fontId="455" fillId="0" borderId="454" xfId="0" applyNumberFormat="1" applyFont="1" applyBorder="1" applyAlignment="1">
      <alignment horizontal="right"/>
    </xf>
    <xf numFmtId="164" fontId="456" fillId="0" borderId="455" xfId="0" applyNumberFormat="1" applyFont="1" applyBorder="1" applyAlignment="1">
      <alignment horizontal="right"/>
    </xf>
    <xf numFmtId="164" fontId="457" fillId="0" borderId="456" xfId="0" applyNumberFormat="1" applyFont="1" applyBorder="1" applyAlignment="1">
      <alignment horizontal="right"/>
    </xf>
    <xf numFmtId="164" fontId="458" fillId="0" borderId="457" xfId="0" applyNumberFormat="1" applyFont="1" applyBorder="1" applyAlignment="1">
      <alignment horizontal="right"/>
    </xf>
    <xf numFmtId="0" fontId="459" fillId="0" borderId="458" xfId="0" applyFont="1" applyBorder="1"/>
    <xf numFmtId="0" fontId="460" fillId="0" borderId="459" xfId="0" applyFont="1" applyBorder="1" applyAlignment="1">
      <alignment horizontal="right"/>
    </xf>
    <xf numFmtId="0" fontId="461" fillId="0" borderId="460" xfId="0" applyFont="1" applyBorder="1" applyAlignment="1">
      <alignment horizontal="right"/>
    </xf>
    <xf numFmtId="164" fontId="462" fillId="0" borderId="461" xfId="0" applyNumberFormat="1" applyFont="1" applyBorder="1" applyAlignment="1">
      <alignment horizontal="right"/>
    </xf>
    <xf numFmtId="164" fontId="463" fillId="0" borderId="462" xfId="0" applyNumberFormat="1" applyFont="1" applyBorder="1" applyAlignment="1">
      <alignment horizontal="right"/>
    </xf>
    <xf numFmtId="164" fontId="464" fillId="0" borderId="463" xfId="0" applyNumberFormat="1" applyFont="1" applyBorder="1" applyAlignment="1">
      <alignment horizontal="right"/>
    </xf>
    <xf numFmtId="164" fontId="465" fillId="0" borderId="464" xfId="0" applyNumberFormat="1" applyFont="1" applyBorder="1" applyAlignment="1">
      <alignment horizontal="right"/>
    </xf>
    <xf numFmtId="0" fontId="466" fillId="0" borderId="465" xfId="0" applyFont="1" applyBorder="1" applyAlignment="1">
      <alignment horizontal="right"/>
    </xf>
    <xf numFmtId="164" fontId="467" fillId="0" borderId="466" xfId="0" applyNumberFormat="1" applyFont="1" applyBorder="1" applyAlignment="1">
      <alignment horizontal="right"/>
    </xf>
    <xf numFmtId="164" fontId="468" fillId="0" borderId="467" xfId="0" applyNumberFormat="1" applyFont="1" applyBorder="1" applyAlignment="1">
      <alignment horizontal="right"/>
    </xf>
    <xf numFmtId="164" fontId="469" fillId="0" borderId="468" xfId="0" applyNumberFormat="1" applyFont="1" applyBorder="1" applyAlignment="1">
      <alignment horizontal="right"/>
    </xf>
    <xf numFmtId="164" fontId="470" fillId="0" borderId="469" xfId="0" applyNumberFormat="1" applyFont="1" applyBorder="1" applyAlignment="1">
      <alignment horizontal="right"/>
    </xf>
    <xf numFmtId="0" fontId="471" fillId="0" borderId="470" xfId="0" applyFont="1" applyBorder="1" applyAlignment="1">
      <alignment horizontal="right"/>
    </xf>
    <xf numFmtId="164" fontId="472" fillId="0" borderId="471" xfId="0" applyNumberFormat="1" applyFont="1" applyBorder="1" applyAlignment="1">
      <alignment horizontal="right"/>
    </xf>
    <xf numFmtId="164" fontId="473" fillId="0" borderId="472" xfId="0" applyNumberFormat="1" applyFont="1" applyBorder="1" applyAlignment="1">
      <alignment horizontal="right"/>
    </xf>
    <xf numFmtId="164" fontId="474" fillId="0" borderId="473" xfId="0" applyNumberFormat="1" applyFont="1" applyBorder="1" applyAlignment="1">
      <alignment horizontal="right"/>
    </xf>
    <xf numFmtId="164" fontId="475" fillId="0" borderId="474" xfId="0" applyNumberFormat="1" applyFont="1" applyBorder="1" applyAlignment="1">
      <alignment horizontal="right"/>
    </xf>
    <xf numFmtId="0" fontId="476" fillId="0" borderId="475" xfId="0" applyFont="1" applyBorder="1" applyAlignment="1">
      <alignment horizontal="right"/>
    </xf>
    <xf numFmtId="164" fontId="477" fillId="0" borderId="476" xfId="0" applyNumberFormat="1" applyFont="1" applyBorder="1" applyAlignment="1">
      <alignment horizontal="right"/>
    </xf>
    <xf numFmtId="164" fontId="478" fillId="0" borderId="477" xfId="0" applyNumberFormat="1" applyFont="1" applyBorder="1" applyAlignment="1">
      <alignment horizontal="right"/>
    </xf>
    <xf numFmtId="164" fontId="479" fillId="0" borderId="478" xfId="0" applyNumberFormat="1" applyFont="1" applyBorder="1" applyAlignment="1">
      <alignment horizontal="right"/>
    </xf>
    <xf numFmtId="164" fontId="480" fillId="0" borderId="479" xfId="0" applyNumberFormat="1" applyFont="1" applyBorder="1" applyAlignment="1">
      <alignment horizontal="right"/>
    </xf>
    <xf numFmtId="0" fontId="481" fillId="0" borderId="480" xfId="0" applyFont="1" applyBorder="1"/>
    <xf numFmtId="0" fontId="482" fillId="0" borderId="481" xfId="0" applyFont="1" applyBorder="1" applyAlignment="1">
      <alignment horizontal="right"/>
    </xf>
    <xf numFmtId="0" fontId="483" fillId="0" borderId="482" xfId="0" applyFont="1" applyBorder="1" applyAlignment="1">
      <alignment horizontal="right"/>
    </xf>
    <xf numFmtId="164" fontId="484" fillId="0" borderId="483" xfId="0" applyNumberFormat="1" applyFont="1" applyBorder="1" applyAlignment="1">
      <alignment horizontal="right"/>
    </xf>
    <xf numFmtId="164" fontId="485" fillId="0" borderId="484" xfId="0" applyNumberFormat="1" applyFont="1" applyBorder="1" applyAlignment="1">
      <alignment horizontal="right"/>
    </xf>
    <xf numFmtId="164" fontId="486" fillId="0" borderId="485" xfId="0" applyNumberFormat="1" applyFont="1" applyBorder="1" applyAlignment="1">
      <alignment horizontal="right"/>
    </xf>
    <xf numFmtId="164" fontId="487" fillId="0" borderId="486" xfId="0" applyNumberFormat="1" applyFont="1" applyBorder="1" applyAlignment="1">
      <alignment horizontal="right"/>
    </xf>
    <xf numFmtId="0" fontId="488" fillId="0" borderId="487" xfId="0" applyFont="1" applyBorder="1" applyAlignment="1">
      <alignment horizontal="right"/>
    </xf>
    <xf numFmtId="164" fontId="489" fillId="0" borderId="488" xfId="0" applyNumberFormat="1" applyFont="1" applyBorder="1" applyAlignment="1">
      <alignment horizontal="right"/>
    </xf>
    <xf numFmtId="164" fontId="490" fillId="0" borderId="489" xfId="0" applyNumberFormat="1" applyFont="1" applyBorder="1" applyAlignment="1">
      <alignment horizontal="right"/>
    </xf>
    <xf numFmtId="164" fontId="491" fillId="0" borderId="490" xfId="0" applyNumberFormat="1" applyFont="1" applyBorder="1" applyAlignment="1">
      <alignment horizontal="right"/>
    </xf>
    <xf numFmtId="164" fontId="492" fillId="0" borderId="491" xfId="0" applyNumberFormat="1" applyFont="1" applyBorder="1" applyAlignment="1">
      <alignment horizontal="right"/>
    </xf>
    <xf numFmtId="0" fontId="493" fillId="0" borderId="492" xfId="0" applyFont="1" applyBorder="1" applyAlignment="1">
      <alignment horizontal="right"/>
    </xf>
    <xf numFmtId="164" fontId="494" fillId="0" borderId="493" xfId="0" applyNumberFormat="1" applyFont="1" applyBorder="1" applyAlignment="1">
      <alignment horizontal="right"/>
    </xf>
    <xf numFmtId="164" fontId="495" fillId="0" borderId="494" xfId="0" applyNumberFormat="1" applyFont="1" applyBorder="1" applyAlignment="1">
      <alignment horizontal="right"/>
    </xf>
    <xf numFmtId="164" fontId="496" fillId="0" borderId="495" xfId="0" applyNumberFormat="1" applyFont="1" applyBorder="1" applyAlignment="1">
      <alignment horizontal="right"/>
    </xf>
    <xf numFmtId="164" fontId="497" fillId="0" borderId="496" xfId="0" applyNumberFormat="1" applyFont="1" applyBorder="1" applyAlignment="1">
      <alignment horizontal="right"/>
    </xf>
    <xf numFmtId="0" fontId="498" fillId="0" borderId="497" xfId="0" applyFont="1" applyBorder="1" applyAlignment="1">
      <alignment horizontal="right"/>
    </xf>
    <xf numFmtId="164" fontId="499" fillId="0" borderId="498" xfId="0" applyNumberFormat="1" applyFont="1" applyBorder="1" applyAlignment="1">
      <alignment horizontal="right"/>
    </xf>
    <xf numFmtId="164" fontId="500" fillId="0" borderId="499" xfId="0" applyNumberFormat="1" applyFont="1" applyBorder="1" applyAlignment="1">
      <alignment horizontal="right"/>
    </xf>
    <xf numFmtId="164" fontId="501" fillId="0" borderId="500" xfId="0" applyNumberFormat="1" applyFont="1" applyBorder="1" applyAlignment="1">
      <alignment horizontal="right"/>
    </xf>
    <xf numFmtId="164" fontId="502" fillId="0" borderId="501" xfId="0" applyNumberFormat="1" applyFont="1" applyBorder="1" applyAlignment="1">
      <alignment horizontal="right"/>
    </xf>
    <xf numFmtId="0" fontId="503" fillId="0" borderId="502" xfId="0" applyFont="1" applyBorder="1"/>
    <xf numFmtId="0" fontId="504" fillId="0" borderId="503" xfId="0" applyFont="1" applyBorder="1" applyAlignment="1">
      <alignment horizontal="right"/>
    </xf>
    <xf numFmtId="0" fontId="505" fillId="0" borderId="504" xfId="0" applyFont="1" applyBorder="1" applyAlignment="1">
      <alignment horizontal="right"/>
    </xf>
    <xf numFmtId="164" fontId="506" fillId="0" borderId="505" xfId="0" applyNumberFormat="1" applyFont="1" applyBorder="1" applyAlignment="1">
      <alignment horizontal="right"/>
    </xf>
    <xf numFmtId="164" fontId="507" fillId="0" borderId="506" xfId="0" applyNumberFormat="1" applyFont="1" applyBorder="1" applyAlignment="1">
      <alignment horizontal="right"/>
    </xf>
    <xf numFmtId="164" fontId="508" fillId="0" borderId="507" xfId="0" applyNumberFormat="1" applyFont="1" applyBorder="1" applyAlignment="1">
      <alignment horizontal="right"/>
    </xf>
    <xf numFmtId="164" fontId="509" fillId="0" borderId="508" xfId="0" applyNumberFormat="1" applyFont="1" applyBorder="1" applyAlignment="1">
      <alignment horizontal="right"/>
    </xf>
    <xf numFmtId="0" fontId="510" fillId="0" borderId="509" xfId="0" applyFont="1" applyBorder="1" applyAlignment="1">
      <alignment horizontal="right"/>
    </xf>
    <xf numFmtId="164" fontId="511" fillId="0" borderId="510" xfId="0" applyNumberFormat="1" applyFont="1" applyBorder="1" applyAlignment="1">
      <alignment horizontal="right"/>
    </xf>
    <xf numFmtId="164" fontId="512" fillId="0" borderId="511" xfId="0" applyNumberFormat="1" applyFont="1" applyBorder="1" applyAlignment="1">
      <alignment horizontal="right"/>
    </xf>
    <xf numFmtId="164" fontId="513" fillId="0" borderId="512" xfId="0" applyNumberFormat="1" applyFont="1" applyBorder="1" applyAlignment="1">
      <alignment horizontal="right"/>
    </xf>
    <xf numFmtId="164" fontId="514" fillId="0" borderId="513" xfId="0" applyNumberFormat="1" applyFont="1" applyBorder="1" applyAlignment="1">
      <alignment horizontal="right"/>
    </xf>
    <xf numFmtId="0" fontId="515" fillId="0" borderId="514" xfId="0" applyFont="1" applyBorder="1" applyAlignment="1">
      <alignment horizontal="right"/>
    </xf>
    <xf numFmtId="164" fontId="516" fillId="0" borderId="515" xfId="0" applyNumberFormat="1" applyFont="1" applyBorder="1" applyAlignment="1">
      <alignment horizontal="right"/>
    </xf>
    <xf numFmtId="164" fontId="517" fillId="0" borderId="516" xfId="0" applyNumberFormat="1" applyFont="1" applyBorder="1" applyAlignment="1">
      <alignment horizontal="right"/>
    </xf>
    <xf numFmtId="164" fontId="518" fillId="0" borderId="517" xfId="0" applyNumberFormat="1" applyFont="1" applyBorder="1" applyAlignment="1">
      <alignment horizontal="right"/>
    </xf>
    <xf numFmtId="164" fontId="519" fillId="0" borderId="518" xfId="0" applyNumberFormat="1" applyFont="1" applyBorder="1" applyAlignment="1">
      <alignment horizontal="right"/>
    </xf>
    <xf numFmtId="0" fontId="520" fillId="0" borderId="519" xfId="0" applyFont="1" applyBorder="1" applyAlignment="1">
      <alignment horizontal="right"/>
    </xf>
    <xf numFmtId="164" fontId="521" fillId="0" borderId="520" xfId="0" applyNumberFormat="1" applyFont="1" applyBorder="1" applyAlignment="1">
      <alignment horizontal="right"/>
    </xf>
    <xf numFmtId="164" fontId="522" fillId="0" borderId="521" xfId="0" applyNumberFormat="1" applyFont="1" applyBorder="1" applyAlignment="1">
      <alignment horizontal="right"/>
    </xf>
    <xf numFmtId="164" fontId="523" fillId="0" borderId="522" xfId="0" applyNumberFormat="1" applyFont="1" applyBorder="1" applyAlignment="1">
      <alignment horizontal="right"/>
    </xf>
    <xf numFmtId="164" fontId="524" fillId="0" borderId="523" xfId="0" applyNumberFormat="1" applyFont="1" applyBorder="1" applyAlignment="1">
      <alignment horizontal="right"/>
    </xf>
    <xf numFmtId="0" fontId="525" fillId="0" borderId="524" xfId="0" applyFont="1" applyBorder="1"/>
    <xf numFmtId="0" fontId="526" fillId="0" borderId="525" xfId="0" applyFont="1" applyBorder="1" applyAlignment="1">
      <alignment horizontal="right"/>
    </xf>
    <xf numFmtId="0" fontId="527" fillId="0" borderId="526" xfId="0" applyFont="1" applyBorder="1" applyAlignment="1">
      <alignment horizontal="right"/>
    </xf>
    <xf numFmtId="164" fontId="528" fillId="0" borderId="527" xfId="0" applyNumberFormat="1" applyFont="1" applyBorder="1" applyAlignment="1">
      <alignment horizontal="right"/>
    </xf>
    <xf numFmtId="164" fontId="529" fillId="0" borderId="528" xfId="0" applyNumberFormat="1" applyFont="1" applyBorder="1" applyAlignment="1">
      <alignment horizontal="right"/>
    </xf>
    <xf numFmtId="164" fontId="530" fillId="0" borderId="529" xfId="0" applyNumberFormat="1" applyFont="1" applyBorder="1" applyAlignment="1">
      <alignment horizontal="right"/>
    </xf>
    <xf numFmtId="164" fontId="531" fillId="0" borderId="530" xfId="0" applyNumberFormat="1" applyFont="1" applyBorder="1" applyAlignment="1">
      <alignment horizontal="right"/>
    </xf>
    <xf numFmtId="0" fontId="532" fillId="0" borderId="531" xfId="0" applyFont="1" applyBorder="1" applyAlignment="1">
      <alignment horizontal="right"/>
    </xf>
    <xf numFmtId="164" fontId="533" fillId="0" borderId="532" xfId="0" applyNumberFormat="1" applyFont="1" applyBorder="1" applyAlignment="1">
      <alignment horizontal="right"/>
    </xf>
    <xf numFmtId="164" fontId="534" fillId="0" borderId="533" xfId="0" applyNumberFormat="1" applyFont="1" applyBorder="1" applyAlignment="1">
      <alignment horizontal="right"/>
    </xf>
    <xf numFmtId="164" fontId="535" fillId="0" borderId="534" xfId="0" applyNumberFormat="1" applyFont="1" applyBorder="1" applyAlignment="1">
      <alignment horizontal="right"/>
    </xf>
    <xf numFmtId="164" fontId="536" fillId="0" borderId="535" xfId="0" applyNumberFormat="1" applyFont="1" applyBorder="1" applyAlignment="1">
      <alignment horizontal="right"/>
    </xf>
    <xf numFmtId="0" fontId="537" fillId="0" borderId="536" xfId="0" applyFont="1" applyBorder="1" applyAlignment="1">
      <alignment horizontal="right"/>
    </xf>
    <xf numFmtId="164" fontId="538" fillId="0" borderId="537" xfId="0" applyNumberFormat="1" applyFont="1" applyBorder="1" applyAlignment="1">
      <alignment horizontal="right"/>
    </xf>
    <xf numFmtId="164" fontId="539" fillId="0" borderId="538" xfId="0" applyNumberFormat="1" applyFont="1" applyBorder="1" applyAlignment="1">
      <alignment horizontal="right"/>
    </xf>
    <xf numFmtId="164" fontId="540" fillId="0" borderId="539" xfId="0" applyNumberFormat="1" applyFont="1" applyBorder="1" applyAlignment="1">
      <alignment horizontal="right"/>
    </xf>
    <xf numFmtId="164" fontId="541" fillId="0" borderId="540" xfId="0" applyNumberFormat="1" applyFont="1" applyBorder="1" applyAlignment="1">
      <alignment horizontal="right"/>
    </xf>
    <xf numFmtId="0" fontId="542" fillId="0" borderId="541" xfId="0" applyFont="1" applyBorder="1" applyAlignment="1">
      <alignment horizontal="right"/>
    </xf>
    <xf numFmtId="164" fontId="543" fillId="0" borderId="542" xfId="0" applyNumberFormat="1" applyFont="1" applyBorder="1" applyAlignment="1">
      <alignment horizontal="right"/>
    </xf>
    <xf numFmtId="164" fontId="544" fillId="0" borderId="543" xfId="0" applyNumberFormat="1" applyFont="1" applyBorder="1" applyAlignment="1">
      <alignment horizontal="right"/>
    </xf>
    <xf numFmtId="164" fontId="545" fillId="0" borderId="544" xfId="0" applyNumberFormat="1" applyFont="1" applyBorder="1" applyAlignment="1">
      <alignment horizontal="right"/>
    </xf>
    <xf numFmtId="164" fontId="546" fillId="0" borderId="545" xfId="0" applyNumberFormat="1" applyFont="1" applyBorder="1" applyAlignment="1">
      <alignment horizontal="right"/>
    </xf>
    <xf numFmtId="0" fontId="547" fillId="0" borderId="546" xfId="0" applyFont="1" applyBorder="1"/>
    <xf numFmtId="0" fontId="548" fillId="0" borderId="547" xfId="0" applyFont="1" applyBorder="1" applyAlignment="1">
      <alignment horizontal="right"/>
    </xf>
    <xf numFmtId="0" fontId="549" fillId="0" borderId="548" xfId="0" applyFont="1" applyBorder="1" applyAlignment="1">
      <alignment horizontal="right"/>
    </xf>
    <xf numFmtId="164" fontId="550" fillId="0" borderId="549" xfId="0" applyNumberFormat="1" applyFont="1" applyBorder="1" applyAlignment="1">
      <alignment horizontal="right"/>
    </xf>
    <xf numFmtId="164" fontId="551" fillId="0" borderId="550" xfId="0" applyNumberFormat="1" applyFont="1" applyBorder="1" applyAlignment="1">
      <alignment horizontal="right"/>
    </xf>
    <xf numFmtId="164" fontId="552" fillId="0" borderId="551" xfId="0" applyNumberFormat="1" applyFont="1" applyBorder="1" applyAlignment="1">
      <alignment horizontal="right"/>
    </xf>
    <xf numFmtId="164" fontId="553" fillId="0" borderId="552" xfId="0" applyNumberFormat="1" applyFont="1" applyBorder="1" applyAlignment="1">
      <alignment horizontal="right"/>
    </xf>
    <xf numFmtId="0" fontId="554" fillId="0" borderId="553" xfId="0" applyFont="1" applyBorder="1" applyAlignment="1">
      <alignment horizontal="right"/>
    </xf>
    <xf numFmtId="164" fontId="555" fillId="0" borderId="554" xfId="0" applyNumberFormat="1" applyFont="1" applyBorder="1" applyAlignment="1">
      <alignment horizontal="right"/>
    </xf>
    <xf numFmtId="164" fontId="556" fillId="0" borderId="555" xfId="0" applyNumberFormat="1" applyFont="1" applyBorder="1" applyAlignment="1">
      <alignment horizontal="right"/>
    </xf>
    <xf numFmtId="164" fontId="557" fillId="0" borderId="556" xfId="0" applyNumberFormat="1" applyFont="1" applyBorder="1" applyAlignment="1">
      <alignment horizontal="right"/>
    </xf>
    <xf numFmtId="164" fontId="558" fillId="0" borderId="557" xfId="0" applyNumberFormat="1" applyFont="1" applyBorder="1" applyAlignment="1">
      <alignment horizontal="right"/>
    </xf>
    <xf numFmtId="0" fontId="559" fillId="0" borderId="558" xfId="0" applyFont="1" applyBorder="1" applyAlignment="1">
      <alignment horizontal="right"/>
    </xf>
    <xf numFmtId="164" fontId="560" fillId="0" borderId="559" xfId="0" applyNumberFormat="1" applyFont="1" applyBorder="1" applyAlignment="1">
      <alignment horizontal="right"/>
    </xf>
    <xf numFmtId="164" fontId="561" fillId="0" borderId="560" xfId="0" applyNumberFormat="1" applyFont="1" applyBorder="1" applyAlignment="1">
      <alignment horizontal="right"/>
    </xf>
    <xf numFmtId="164" fontId="562" fillId="0" borderId="561" xfId="0" applyNumberFormat="1" applyFont="1" applyBorder="1" applyAlignment="1">
      <alignment horizontal="right"/>
    </xf>
    <xf numFmtId="164" fontId="563" fillId="0" borderId="562" xfId="0" applyNumberFormat="1" applyFont="1" applyBorder="1" applyAlignment="1">
      <alignment horizontal="right"/>
    </xf>
    <xf numFmtId="0" fontId="564" fillId="0" borderId="563" xfId="0" applyFont="1" applyBorder="1" applyAlignment="1">
      <alignment horizontal="right"/>
    </xf>
    <xf numFmtId="164" fontId="565" fillId="0" borderId="564" xfId="0" applyNumberFormat="1" applyFont="1" applyBorder="1" applyAlignment="1">
      <alignment horizontal="right"/>
    </xf>
    <xf numFmtId="164" fontId="566" fillId="0" borderId="565" xfId="0" applyNumberFormat="1" applyFont="1" applyBorder="1" applyAlignment="1">
      <alignment horizontal="right"/>
    </xf>
    <xf numFmtId="164" fontId="567" fillId="0" borderId="566" xfId="0" applyNumberFormat="1" applyFont="1" applyBorder="1" applyAlignment="1">
      <alignment horizontal="right"/>
    </xf>
    <xf numFmtId="164" fontId="568" fillId="0" borderId="567" xfId="0" applyNumberFormat="1" applyFont="1" applyBorder="1" applyAlignment="1">
      <alignment horizontal="right"/>
    </xf>
    <xf numFmtId="0" fontId="569" fillId="0" borderId="568" xfId="0" applyFont="1" applyBorder="1"/>
    <xf numFmtId="0" fontId="570" fillId="0" borderId="569" xfId="0" applyFont="1" applyBorder="1" applyAlignment="1">
      <alignment horizontal="right"/>
    </xf>
    <xf numFmtId="0" fontId="571" fillId="0" borderId="570" xfId="0" applyFont="1" applyBorder="1" applyAlignment="1">
      <alignment horizontal="right"/>
    </xf>
    <xf numFmtId="164" fontId="572" fillId="0" borderId="571" xfId="0" applyNumberFormat="1" applyFont="1" applyBorder="1" applyAlignment="1">
      <alignment horizontal="right"/>
    </xf>
    <xf numFmtId="164" fontId="573" fillId="0" borderId="572" xfId="0" applyNumberFormat="1" applyFont="1" applyBorder="1" applyAlignment="1">
      <alignment horizontal="right"/>
    </xf>
    <xf numFmtId="164" fontId="574" fillId="0" borderId="573" xfId="0" applyNumberFormat="1" applyFont="1" applyBorder="1" applyAlignment="1">
      <alignment horizontal="right"/>
    </xf>
    <xf numFmtId="164" fontId="575" fillId="0" borderId="574" xfId="0" applyNumberFormat="1" applyFont="1" applyBorder="1" applyAlignment="1">
      <alignment horizontal="right"/>
    </xf>
    <xf numFmtId="0" fontId="576" fillId="0" borderId="575" xfId="0" applyFont="1" applyBorder="1" applyAlignment="1">
      <alignment horizontal="right"/>
    </xf>
    <xf numFmtId="164" fontId="577" fillId="0" borderId="576" xfId="0" applyNumberFormat="1" applyFont="1" applyBorder="1" applyAlignment="1">
      <alignment horizontal="right"/>
    </xf>
    <xf numFmtId="164" fontId="578" fillId="0" borderId="577" xfId="0" applyNumberFormat="1" applyFont="1" applyBorder="1" applyAlignment="1">
      <alignment horizontal="right"/>
    </xf>
    <xf numFmtId="164" fontId="579" fillId="0" borderId="578" xfId="0" applyNumberFormat="1" applyFont="1" applyBorder="1" applyAlignment="1">
      <alignment horizontal="right"/>
    </xf>
    <xf numFmtId="164" fontId="580" fillId="0" borderId="579" xfId="0" applyNumberFormat="1" applyFont="1" applyBorder="1" applyAlignment="1">
      <alignment horizontal="right"/>
    </xf>
    <xf numFmtId="0" fontId="581" fillId="0" borderId="580" xfId="0" applyFont="1" applyBorder="1" applyAlignment="1">
      <alignment horizontal="right"/>
    </xf>
    <xf numFmtId="164" fontId="582" fillId="0" borderId="581" xfId="0" applyNumberFormat="1" applyFont="1" applyBorder="1" applyAlignment="1">
      <alignment horizontal="right"/>
    </xf>
    <xf numFmtId="164" fontId="583" fillId="0" borderId="582" xfId="0" applyNumberFormat="1" applyFont="1" applyBorder="1" applyAlignment="1">
      <alignment horizontal="right"/>
    </xf>
    <xf numFmtId="164" fontId="584" fillId="0" borderId="583" xfId="0" applyNumberFormat="1" applyFont="1" applyBorder="1" applyAlignment="1">
      <alignment horizontal="right"/>
    </xf>
    <xf numFmtId="164" fontId="585" fillId="0" borderId="584" xfId="0" applyNumberFormat="1" applyFont="1" applyBorder="1" applyAlignment="1">
      <alignment horizontal="right"/>
    </xf>
    <xf numFmtId="0" fontId="586" fillId="0" borderId="585" xfId="0" applyFont="1" applyBorder="1" applyAlignment="1">
      <alignment horizontal="right"/>
    </xf>
    <xf numFmtId="164" fontId="587" fillId="0" borderId="586" xfId="0" applyNumberFormat="1" applyFont="1" applyBorder="1" applyAlignment="1">
      <alignment horizontal="right"/>
    </xf>
    <xf numFmtId="164" fontId="588" fillId="0" borderId="587" xfId="0" applyNumberFormat="1" applyFont="1" applyBorder="1" applyAlignment="1">
      <alignment horizontal="right"/>
    </xf>
    <xf numFmtId="164" fontId="589" fillId="0" borderId="588" xfId="0" applyNumberFormat="1" applyFont="1" applyBorder="1" applyAlignment="1">
      <alignment horizontal="right"/>
    </xf>
    <xf numFmtId="164" fontId="590" fillId="0" borderId="589" xfId="0" applyNumberFormat="1" applyFont="1" applyBorder="1" applyAlignment="1">
      <alignment horizontal="right"/>
    </xf>
    <xf numFmtId="0" fontId="591" fillId="0" borderId="590" xfId="0" applyFont="1" applyBorder="1"/>
    <xf numFmtId="0" fontId="596" fillId="0" borderId="595" xfId="0" applyFont="1" applyBorder="1"/>
    <xf numFmtId="0" fontId="597" fillId="0" borderId="596" xfId="0" applyFont="1" applyBorder="1" applyAlignment="1">
      <alignment horizontal="right"/>
    </xf>
    <xf numFmtId="0" fontId="598" fillId="0" borderId="597" xfId="0" applyFont="1" applyBorder="1" applyAlignment="1">
      <alignment horizontal="right"/>
    </xf>
    <xf numFmtId="0" fontId="599" fillId="0" borderId="598" xfId="0" applyFont="1" applyBorder="1" applyAlignment="1">
      <alignment horizontal="right"/>
    </xf>
    <xf numFmtId="0" fontId="600" fillId="0" borderId="599" xfId="0" applyFont="1" applyBorder="1" applyAlignment="1">
      <alignment horizontal="right"/>
    </xf>
    <xf numFmtId="0" fontId="601" fillId="0" borderId="600" xfId="0" applyFont="1" applyBorder="1" applyAlignment="1">
      <alignment horizontal="right"/>
    </xf>
    <xf numFmtId="0" fontId="602" fillId="0" borderId="601" xfId="0" applyFont="1" applyBorder="1"/>
    <xf numFmtId="0" fontId="603" fillId="0" borderId="602" xfId="0" applyFont="1" applyBorder="1"/>
    <xf numFmtId="0" fontId="604" fillId="0" borderId="603" xfId="0" applyFont="1" applyBorder="1"/>
    <xf numFmtId="0" fontId="605" fillId="0" borderId="604" xfId="0" applyFont="1" applyBorder="1"/>
    <xf numFmtId="0" fontId="606" fillId="0" borderId="605" xfId="0" applyFont="1" applyBorder="1" applyAlignment="1">
      <alignment horizontal="right"/>
    </xf>
    <xf numFmtId="164" fontId="607" fillId="0" borderId="606" xfId="0" applyNumberFormat="1" applyFont="1" applyBorder="1" applyAlignment="1">
      <alignment horizontal="right"/>
    </xf>
    <xf numFmtId="164" fontId="608" fillId="0" borderId="607" xfId="0" applyNumberFormat="1" applyFont="1" applyBorder="1" applyAlignment="1">
      <alignment horizontal="right"/>
    </xf>
    <xf numFmtId="164" fontId="609" fillId="0" borderId="608" xfId="0" applyNumberFormat="1" applyFont="1" applyBorder="1" applyAlignment="1">
      <alignment horizontal="right"/>
    </xf>
    <xf numFmtId="164" fontId="610" fillId="0" borderId="609" xfId="0" applyNumberFormat="1" applyFont="1" applyBorder="1" applyAlignment="1">
      <alignment horizontal="right"/>
    </xf>
    <xf numFmtId="0" fontId="611" fillId="0" borderId="610" xfId="0" applyFont="1" applyBorder="1" applyAlignment="1">
      <alignment horizontal="right"/>
    </xf>
    <xf numFmtId="164" fontId="612" fillId="0" borderId="611" xfId="0" applyNumberFormat="1" applyFont="1" applyBorder="1" applyAlignment="1">
      <alignment horizontal="right"/>
    </xf>
    <xf numFmtId="164" fontId="613" fillId="0" borderId="612" xfId="0" applyNumberFormat="1" applyFont="1" applyBorder="1" applyAlignment="1">
      <alignment horizontal="right"/>
    </xf>
    <xf numFmtId="164" fontId="614" fillId="0" borderId="613" xfId="0" applyNumberFormat="1" applyFont="1" applyBorder="1" applyAlignment="1">
      <alignment horizontal="right"/>
    </xf>
    <xf numFmtId="164" fontId="615" fillId="0" borderId="614" xfId="0" applyNumberFormat="1" applyFont="1" applyBorder="1" applyAlignment="1">
      <alignment horizontal="right"/>
    </xf>
    <xf numFmtId="0" fontId="616" fillId="0" borderId="615" xfId="0" applyFont="1" applyBorder="1"/>
    <xf numFmtId="0" fontId="617" fillId="0" borderId="616" xfId="0" applyFont="1" applyBorder="1" applyAlignment="1">
      <alignment horizontal="right"/>
    </xf>
    <xf numFmtId="0" fontId="618" fillId="0" borderId="617" xfId="0" applyFont="1" applyBorder="1" applyAlignment="1">
      <alignment horizontal="right"/>
    </xf>
    <xf numFmtId="164" fontId="619" fillId="0" borderId="618" xfId="0" applyNumberFormat="1" applyFont="1" applyBorder="1" applyAlignment="1">
      <alignment horizontal="right"/>
    </xf>
    <xf numFmtId="164" fontId="620" fillId="0" borderId="619" xfId="0" applyNumberFormat="1" applyFont="1" applyBorder="1" applyAlignment="1">
      <alignment horizontal="right"/>
    </xf>
    <xf numFmtId="164" fontId="621" fillId="0" borderId="620" xfId="0" applyNumberFormat="1" applyFont="1" applyBorder="1" applyAlignment="1">
      <alignment horizontal="right"/>
    </xf>
    <xf numFmtId="164" fontId="622" fillId="0" borderId="621" xfId="0" applyNumberFormat="1" applyFont="1" applyBorder="1" applyAlignment="1">
      <alignment horizontal="right"/>
    </xf>
    <xf numFmtId="0" fontId="623" fillId="0" borderId="622" xfId="0" applyFont="1" applyBorder="1" applyAlignment="1">
      <alignment horizontal="right"/>
    </xf>
    <xf numFmtId="164" fontId="624" fillId="0" borderId="623" xfId="0" applyNumberFormat="1" applyFont="1" applyBorder="1" applyAlignment="1">
      <alignment horizontal="right"/>
    </xf>
    <xf numFmtId="164" fontId="625" fillId="0" borderId="624" xfId="0" applyNumberFormat="1" applyFont="1" applyBorder="1" applyAlignment="1">
      <alignment horizontal="right"/>
    </xf>
    <xf numFmtId="164" fontId="626" fillId="0" borderId="625" xfId="0" applyNumberFormat="1" applyFont="1" applyBorder="1" applyAlignment="1">
      <alignment horizontal="right"/>
    </xf>
    <xf numFmtId="164" fontId="627" fillId="0" borderId="626" xfId="0" applyNumberFormat="1" applyFont="1" applyBorder="1" applyAlignment="1">
      <alignment horizontal="right"/>
    </xf>
    <xf numFmtId="0" fontId="628" fillId="0" borderId="627" xfId="0" applyFont="1" applyBorder="1" applyAlignment="1">
      <alignment horizontal="right"/>
    </xf>
    <xf numFmtId="164" fontId="629" fillId="0" borderId="628" xfId="0" applyNumberFormat="1" applyFont="1" applyBorder="1" applyAlignment="1">
      <alignment horizontal="right"/>
    </xf>
    <xf numFmtId="164" fontId="630" fillId="0" borderId="629" xfId="0" applyNumberFormat="1" applyFont="1" applyBorder="1" applyAlignment="1">
      <alignment horizontal="right"/>
    </xf>
    <xf numFmtId="164" fontId="631" fillId="0" borderId="630" xfId="0" applyNumberFormat="1" applyFont="1" applyBorder="1" applyAlignment="1">
      <alignment horizontal="right"/>
    </xf>
    <xf numFmtId="164" fontId="632" fillId="0" borderId="631" xfId="0" applyNumberFormat="1" applyFont="1" applyBorder="1" applyAlignment="1">
      <alignment horizontal="right"/>
    </xf>
    <xf numFmtId="0" fontId="633" fillId="0" borderId="632" xfId="0" applyFont="1" applyBorder="1"/>
    <xf numFmtId="0" fontId="634" fillId="0" borderId="633" xfId="0" applyFont="1" applyBorder="1" applyAlignment="1">
      <alignment horizontal="right"/>
    </xf>
    <xf numFmtId="0" fontId="635" fillId="0" borderId="634" xfId="0" applyFont="1" applyBorder="1" applyAlignment="1">
      <alignment horizontal="right"/>
    </xf>
    <xf numFmtId="164" fontId="636" fillId="0" borderId="635" xfId="0" applyNumberFormat="1" applyFont="1" applyBorder="1" applyAlignment="1">
      <alignment horizontal="right"/>
    </xf>
    <xf numFmtId="164" fontId="637" fillId="0" borderId="636" xfId="0" applyNumberFormat="1" applyFont="1" applyBorder="1" applyAlignment="1">
      <alignment horizontal="right"/>
    </xf>
    <xf numFmtId="164" fontId="638" fillId="0" borderId="637" xfId="0" applyNumberFormat="1" applyFont="1" applyBorder="1" applyAlignment="1">
      <alignment horizontal="right"/>
    </xf>
    <xf numFmtId="164" fontId="639" fillId="0" borderId="638" xfId="0" applyNumberFormat="1" applyFont="1" applyBorder="1" applyAlignment="1">
      <alignment horizontal="right"/>
    </xf>
    <xf numFmtId="0" fontId="640" fillId="0" borderId="639" xfId="0" applyFont="1" applyBorder="1" applyAlignment="1">
      <alignment horizontal="right"/>
    </xf>
    <xf numFmtId="164" fontId="641" fillId="0" borderId="640" xfId="0" applyNumberFormat="1" applyFont="1" applyBorder="1" applyAlignment="1">
      <alignment horizontal="right"/>
    </xf>
    <xf numFmtId="164" fontId="642" fillId="0" borderId="641" xfId="0" applyNumberFormat="1" applyFont="1" applyBorder="1" applyAlignment="1">
      <alignment horizontal="right"/>
    </xf>
    <xf numFmtId="164" fontId="643" fillId="0" borderId="642" xfId="0" applyNumberFormat="1" applyFont="1" applyBorder="1" applyAlignment="1">
      <alignment horizontal="right"/>
    </xf>
    <xf numFmtId="164" fontId="644" fillId="0" borderId="643" xfId="0" applyNumberFormat="1" applyFont="1" applyBorder="1" applyAlignment="1">
      <alignment horizontal="right"/>
    </xf>
    <xf numFmtId="0" fontId="645" fillId="0" borderId="644" xfId="0" applyFont="1" applyBorder="1" applyAlignment="1">
      <alignment horizontal="right"/>
    </xf>
    <xf numFmtId="164" fontId="646" fillId="0" borderId="645" xfId="0" applyNumberFormat="1" applyFont="1" applyBorder="1" applyAlignment="1">
      <alignment horizontal="right"/>
    </xf>
    <xf numFmtId="164" fontId="647" fillId="0" borderId="646" xfId="0" applyNumberFormat="1" applyFont="1" applyBorder="1" applyAlignment="1">
      <alignment horizontal="right"/>
    </xf>
    <xf numFmtId="164" fontId="648" fillId="0" borderId="647" xfId="0" applyNumberFormat="1" applyFont="1" applyBorder="1" applyAlignment="1">
      <alignment horizontal="right"/>
    </xf>
    <xf numFmtId="164" fontId="649" fillId="0" borderId="648" xfId="0" applyNumberFormat="1" applyFont="1" applyBorder="1" applyAlignment="1">
      <alignment horizontal="right"/>
    </xf>
    <xf numFmtId="0" fontId="650" fillId="0" borderId="649" xfId="0" applyFont="1" applyBorder="1" applyAlignment="1">
      <alignment horizontal="right"/>
    </xf>
    <xf numFmtId="164" fontId="651" fillId="0" borderId="650" xfId="0" applyNumberFormat="1" applyFont="1" applyBorder="1" applyAlignment="1">
      <alignment horizontal="right"/>
    </xf>
    <xf numFmtId="164" fontId="652" fillId="0" borderId="651" xfId="0" applyNumberFormat="1" applyFont="1" applyBorder="1" applyAlignment="1">
      <alignment horizontal="right"/>
    </xf>
    <xf numFmtId="164" fontId="653" fillId="0" borderId="652" xfId="0" applyNumberFormat="1" applyFont="1" applyBorder="1" applyAlignment="1">
      <alignment horizontal="right"/>
    </xf>
    <xf numFmtId="164" fontId="654" fillId="0" borderId="653" xfId="0" applyNumberFormat="1" applyFont="1" applyBorder="1" applyAlignment="1">
      <alignment horizontal="right"/>
    </xf>
    <xf numFmtId="0" fontId="655" fillId="0" borderId="654" xfId="0" applyFont="1" applyBorder="1"/>
    <xf numFmtId="0" fontId="656" fillId="0" borderId="655" xfId="0" applyFont="1" applyBorder="1" applyAlignment="1">
      <alignment horizontal="right"/>
    </xf>
    <xf numFmtId="0" fontId="657" fillId="0" borderId="656" xfId="0" applyFont="1" applyBorder="1" applyAlignment="1">
      <alignment horizontal="right"/>
    </xf>
    <xf numFmtId="164" fontId="658" fillId="0" borderId="657" xfId="0" applyNumberFormat="1" applyFont="1" applyBorder="1" applyAlignment="1">
      <alignment horizontal="right"/>
    </xf>
    <xf numFmtId="164" fontId="659" fillId="0" borderId="658" xfId="0" applyNumberFormat="1" applyFont="1" applyBorder="1" applyAlignment="1">
      <alignment horizontal="right"/>
    </xf>
    <xf numFmtId="164" fontId="660" fillId="0" borderId="659" xfId="0" applyNumberFormat="1" applyFont="1" applyBorder="1" applyAlignment="1">
      <alignment horizontal="right"/>
    </xf>
    <xf numFmtId="164" fontId="661" fillId="0" borderId="660" xfId="0" applyNumberFormat="1" applyFont="1" applyBorder="1" applyAlignment="1">
      <alignment horizontal="right"/>
    </xf>
    <xf numFmtId="0" fontId="662" fillId="0" borderId="661" xfId="0" applyFont="1" applyBorder="1" applyAlignment="1">
      <alignment horizontal="right"/>
    </xf>
    <xf numFmtId="164" fontId="663" fillId="0" borderId="662" xfId="0" applyNumberFormat="1" applyFont="1" applyBorder="1" applyAlignment="1">
      <alignment horizontal="right"/>
    </xf>
    <xf numFmtId="164" fontId="664" fillId="0" borderId="663" xfId="0" applyNumberFormat="1" applyFont="1" applyBorder="1" applyAlignment="1">
      <alignment horizontal="right"/>
    </xf>
    <xf numFmtId="164" fontId="665" fillId="0" borderId="664" xfId="0" applyNumberFormat="1" applyFont="1" applyBorder="1" applyAlignment="1">
      <alignment horizontal="right"/>
    </xf>
    <xf numFmtId="164" fontId="666" fillId="0" borderId="665" xfId="0" applyNumberFormat="1" applyFont="1" applyBorder="1" applyAlignment="1">
      <alignment horizontal="right"/>
    </xf>
    <xf numFmtId="0" fontId="667" fillId="0" borderId="666" xfId="0" applyFont="1" applyBorder="1"/>
    <xf numFmtId="0" fontId="668" fillId="0" borderId="667" xfId="0" applyFont="1" applyBorder="1" applyAlignment="1">
      <alignment horizontal="right"/>
    </xf>
    <xf numFmtId="0" fontId="669" fillId="0" borderId="668" xfId="0" applyFont="1" applyBorder="1" applyAlignment="1">
      <alignment horizontal="right"/>
    </xf>
    <xf numFmtId="164" fontId="670" fillId="0" borderId="669" xfId="0" applyNumberFormat="1" applyFont="1" applyBorder="1" applyAlignment="1">
      <alignment horizontal="right"/>
    </xf>
    <xf numFmtId="164" fontId="671" fillId="0" borderId="670" xfId="0" applyNumberFormat="1" applyFont="1" applyBorder="1" applyAlignment="1">
      <alignment horizontal="right"/>
    </xf>
    <xf numFmtId="164" fontId="672" fillId="0" borderId="671" xfId="0" applyNumberFormat="1" applyFont="1" applyBorder="1" applyAlignment="1">
      <alignment horizontal="right"/>
    </xf>
    <xf numFmtId="164" fontId="673" fillId="0" borderId="672" xfId="0" applyNumberFormat="1" applyFont="1" applyBorder="1" applyAlignment="1">
      <alignment horizontal="right"/>
    </xf>
    <xf numFmtId="0" fontId="674" fillId="0" borderId="673" xfId="0" applyFont="1" applyBorder="1" applyAlignment="1">
      <alignment horizontal="right"/>
    </xf>
    <xf numFmtId="164" fontId="675" fillId="0" borderId="674" xfId="0" applyNumberFormat="1" applyFont="1" applyBorder="1" applyAlignment="1">
      <alignment horizontal="right"/>
    </xf>
    <xf numFmtId="164" fontId="676" fillId="0" borderId="675" xfId="0" applyNumberFormat="1" applyFont="1" applyBorder="1" applyAlignment="1">
      <alignment horizontal="right"/>
    </xf>
    <xf numFmtId="164" fontId="677" fillId="0" borderId="676" xfId="0" applyNumberFormat="1" applyFont="1" applyBorder="1" applyAlignment="1">
      <alignment horizontal="right"/>
    </xf>
    <xf numFmtId="164" fontId="678" fillId="0" borderId="677" xfId="0" applyNumberFormat="1" applyFont="1" applyBorder="1" applyAlignment="1">
      <alignment horizontal="right"/>
    </xf>
    <xf numFmtId="0" fontId="679" fillId="0" borderId="678" xfId="0" applyFont="1" applyBorder="1"/>
    <xf numFmtId="0" fontId="680" fillId="0" borderId="679" xfId="0" applyFont="1" applyBorder="1" applyAlignment="1">
      <alignment horizontal="right"/>
    </xf>
    <xf numFmtId="0" fontId="681" fillId="0" borderId="680" xfId="0" applyFont="1" applyBorder="1" applyAlignment="1">
      <alignment horizontal="right"/>
    </xf>
    <xf numFmtId="164" fontId="682" fillId="0" borderId="681" xfId="0" applyNumberFormat="1" applyFont="1" applyBorder="1" applyAlignment="1">
      <alignment horizontal="right"/>
    </xf>
    <xf numFmtId="164" fontId="683" fillId="0" borderId="682" xfId="0" applyNumberFormat="1" applyFont="1" applyBorder="1" applyAlignment="1">
      <alignment horizontal="right"/>
    </xf>
    <xf numFmtId="164" fontId="684" fillId="0" borderId="683" xfId="0" applyNumberFormat="1" applyFont="1" applyBorder="1" applyAlignment="1">
      <alignment horizontal="right"/>
    </xf>
    <xf numFmtId="164" fontId="685" fillId="0" borderId="684" xfId="0" applyNumberFormat="1" applyFont="1" applyBorder="1" applyAlignment="1">
      <alignment horizontal="right"/>
    </xf>
    <xf numFmtId="0" fontId="686" fillId="0" borderId="685" xfId="0" applyFont="1" applyBorder="1" applyAlignment="1">
      <alignment horizontal="right"/>
    </xf>
    <xf numFmtId="164" fontId="687" fillId="0" borderId="686" xfId="0" applyNumberFormat="1" applyFont="1" applyBorder="1" applyAlignment="1">
      <alignment horizontal="right"/>
    </xf>
    <xf numFmtId="164" fontId="688" fillId="0" borderId="687" xfId="0" applyNumberFormat="1" applyFont="1" applyBorder="1" applyAlignment="1">
      <alignment horizontal="right"/>
    </xf>
    <xf numFmtId="164" fontId="689" fillId="0" borderId="688" xfId="0" applyNumberFormat="1" applyFont="1" applyBorder="1" applyAlignment="1">
      <alignment horizontal="right"/>
    </xf>
    <xf numFmtId="164" fontId="690" fillId="0" borderId="689" xfId="0" applyNumberFormat="1" applyFont="1" applyBorder="1" applyAlignment="1">
      <alignment horizontal="right"/>
    </xf>
    <xf numFmtId="0" fontId="691" fillId="0" borderId="690" xfId="0" applyFont="1" applyBorder="1"/>
    <xf numFmtId="0" fontId="692" fillId="0" borderId="691" xfId="0" applyFont="1" applyBorder="1" applyAlignment="1">
      <alignment horizontal="right"/>
    </xf>
    <xf numFmtId="0" fontId="693" fillId="0" borderId="692" xfId="0" applyFont="1" applyBorder="1" applyAlignment="1">
      <alignment horizontal="right"/>
    </xf>
    <xf numFmtId="164" fontId="694" fillId="0" borderId="693" xfId="0" applyNumberFormat="1" applyFont="1" applyBorder="1" applyAlignment="1">
      <alignment horizontal="right"/>
    </xf>
    <xf numFmtId="164" fontId="695" fillId="0" borderId="694" xfId="0" applyNumberFormat="1" applyFont="1" applyBorder="1" applyAlignment="1">
      <alignment horizontal="right"/>
    </xf>
    <xf numFmtId="164" fontId="696" fillId="0" borderId="695" xfId="0" applyNumberFormat="1" applyFont="1" applyBorder="1" applyAlignment="1">
      <alignment horizontal="right"/>
    </xf>
    <xf numFmtId="164" fontId="697" fillId="0" borderId="696" xfId="0" applyNumberFormat="1" applyFont="1" applyBorder="1" applyAlignment="1">
      <alignment horizontal="right"/>
    </xf>
    <xf numFmtId="0" fontId="698" fillId="0" borderId="697" xfId="0" applyFont="1" applyBorder="1" applyAlignment="1">
      <alignment horizontal="right"/>
    </xf>
    <xf numFmtId="164" fontId="699" fillId="0" borderId="698" xfId="0" applyNumberFormat="1" applyFont="1" applyBorder="1" applyAlignment="1">
      <alignment horizontal="right"/>
    </xf>
    <xf numFmtId="164" fontId="700" fillId="0" borderId="699" xfId="0" applyNumberFormat="1" applyFont="1" applyBorder="1" applyAlignment="1">
      <alignment horizontal="right"/>
    </xf>
    <xf numFmtId="164" fontId="701" fillId="0" borderId="700" xfId="0" applyNumberFormat="1" applyFont="1" applyBorder="1" applyAlignment="1">
      <alignment horizontal="right"/>
    </xf>
    <xf numFmtId="164" fontId="702" fillId="0" borderId="701" xfId="0" applyNumberFormat="1" applyFont="1" applyBorder="1" applyAlignment="1">
      <alignment horizontal="right"/>
    </xf>
    <xf numFmtId="0" fontId="703" fillId="0" borderId="702" xfId="0" applyFont="1" applyBorder="1"/>
    <xf numFmtId="0" fontId="704" fillId="0" borderId="703" xfId="0" applyFont="1" applyBorder="1" applyAlignment="1">
      <alignment horizontal="right"/>
    </xf>
    <xf numFmtId="0" fontId="705" fillId="0" borderId="704" xfId="0" applyFont="1" applyBorder="1" applyAlignment="1">
      <alignment horizontal="right"/>
    </xf>
    <xf numFmtId="164" fontId="706" fillId="0" borderId="705" xfId="0" applyNumberFormat="1" applyFont="1" applyBorder="1" applyAlignment="1">
      <alignment horizontal="right"/>
    </xf>
    <xf numFmtId="164" fontId="707" fillId="0" borderId="706" xfId="0" applyNumberFormat="1" applyFont="1" applyBorder="1" applyAlignment="1">
      <alignment horizontal="right"/>
    </xf>
    <xf numFmtId="164" fontId="708" fillId="0" borderId="707" xfId="0" applyNumberFormat="1" applyFont="1" applyBorder="1" applyAlignment="1">
      <alignment horizontal="right"/>
    </xf>
    <xf numFmtId="164" fontId="709" fillId="0" borderId="708" xfId="0" applyNumberFormat="1" applyFont="1" applyBorder="1" applyAlignment="1">
      <alignment horizontal="right"/>
    </xf>
    <xf numFmtId="0" fontId="710" fillId="0" borderId="709" xfId="0" applyFont="1" applyBorder="1" applyAlignment="1">
      <alignment horizontal="right"/>
    </xf>
    <xf numFmtId="164" fontId="711" fillId="0" borderId="710" xfId="0" applyNumberFormat="1" applyFont="1" applyBorder="1" applyAlignment="1">
      <alignment horizontal="right"/>
    </xf>
    <xf numFmtId="164" fontId="712" fillId="0" borderId="711" xfId="0" applyNumberFormat="1" applyFont="1" applyBorder="1" applyAlignment="1">
      <alignment horizontal="right"/>
    </xf>
    <xf numFmtId="164" fontId="713" fillId="0" borderId="712" xfId="0" applyNumberFormat="1" applyFont="1" applyBorder="1" applyAlignment="1">
      <alignment horizontal="right"/>
    </xf>
    <xf numFmtId="164" fontId="714" fillId="0" borderId="713" xfId="0" applyNumberFormat="1" applyFont="1" applyBorder="1" applyAlignment="1">
      <alignment horizontal="right"/>
    </xf>
    <xf numFmtId="0" fontId="715" fillId="0" borderId="714" xfId="0" applyFont="1" applyBorder="1" applyAlignment="1">
      <alignment horizontal="right"/>
    </xf>
    <xf numFmtId="164" fontId="716" fillId="0" borderId="715" xfId="0" applyNumberFormat="1" applyFont="1" applyBorder="1" applyAlignment="1">
      <alignment horizontal="right"/>
    </xf>
    <xf numFmtId="164" fontId="717" fillId="0" borderId="716" xfId="0" applyNumberFormat="1" applyFont="1" applyBorder="1" applyAlignment="1">
      <alignment horizontal="right"/>
    </xf>
    <xf numFmtId="164" fontId="718" fillId="0" borderId="717" xfId="0" applyNumberFormat="1" applyFont="1" applyBorder="1" applyAlignment="1">
      <alignment horizontal="right"/>
    </xf>
    <xf numFmtId="164" fontId="719" fillId="0" borderId="718" xfId="0" applyNumberFormat="1" applyFont="1" applyBorder="1" applyAlignment="1">
      <alignment horizontal="right"/>
    </xf>
    <xf numFmtId="0" fontId="720" fillId="0" borderId="719" xfId="0" applyFont="1" applyBorder="1"/>
    <xf numFmtId="0" fontId="721" fillId="0" borderId="720" xfId="0" applyFont="1" applyBorder="1" applyAlignment="1">
      <alignment horizontal="right"/>
    </xf>
    <xf numFmtId="0" fontId="722" fillId="0" borderId="721" xfId="0" applyFont="1" applyBorder="1" applyAlignment="1">
      <alignment horizontal="right"/>
    </xf>
    <xf numFmtId="164" fontId="723" fillId="0" borderId="722" xfId="0" applyNumberFormat="1" applyFont="1" applyBorder="1" applyAlignment="1">
      <alignment horizontal="right"/>
    </xf>
    <xf numFmtId="164" fontId="724" fillId="0" borderId="723" xfId="0" applyNumberFormat="1" applyFont="1" applyBorder="1" applyAlignment="1">
      <alignment horizontal="right"/>
    </xf>
    <xf numFmtId="164" fontId="725" fillId="0" borderId="724" xfId="0" applyNumberFormat="1" applyFont="1" applyBorder="1" applyAlignment="1">
      <alignment horizontal="right"/>
    </xf>
    <xf numFmtId="164" fontId="726" fillId="0" borderId="725" xfId="0" applyNumberFormat="1" applyFont="1" applyBorder="1" applyAlignment="1">
      <alignment horizontal="right"/>
    </xf>
    <xf numFmtId="0" fontId="727" fillId="0" borderId="726" xfId="0" applyFont="1" applyBorder="1" applyAlignment="1">
      <alignment horizontal="right"/>
    </xf>
    <xf numFmtId="164" fontId="728" fillId="0" borderId="727" xfId="0" applyNumberFormat="1" applyFont="1" applyBorder="1" applyAlignment="1">
      <alignment horizontal="right"/>
    </xf>
    <xf numFmtId="164" fontId="729" fillId="0" borderId="728" xfId="0" applyNumberFormat="1" applyFont="1" applyBorder="1" applyAlignment="1">
      <alignment horizontal="right"/>
    </xf>
    <xf numFmtId="164" fontId="730" fillId="0" borderId="729" xfId="0" applyNumberFormat="1" applyFont="1" applyBorder="1" applyAlignment="1">
      <alignment horizontal="right"/>
    </xf>
    <xf numFmtId="164" fontId="731" fillId="0" borderId="730" xfId="0" applyNumberFormat="1" applyFont="1" applyBorder="1" applyAlignment="1">
      <alignment horizontal="right"/>
    </xf>
    <xf numFmtId="0" fontId="732" fillId="0" borderId="731" xfId="0" applyFont="1" applyBorder="1" applyAlignment="1">
      <alignment horizontal="right"/>
    </xf>
    <xf numFmtId="164" fontId="733" fillId="0" borderId="732" xfId="0" applyNumberFormat="1" applyFont="1" applyBorder="1" applyAlignment="1">
      <alignment horizontal="right"/>
    </xf>
    <xf numFmtId="164" fontId="734" fillId="0" borderId="733" xfId="0" applyNumberFormat="1" applyFont="1" applyBorder="1" applyAlignment="1">
      <alignment horizontal="right"/>
    </xf>
    <xf numFmtId="164" fontId="735" fillId="0" borderId="734" xfId="0" applyNumberFormat="1" applyFont="1" applyBorder="1" applyAlignment="1">
      <alignment horizontal="right"/>
    </xf>
    <xf numFmtId="164" fontId="736" fillId="0" borderId="735" xfId="0" applyNumberFormat="1" applyFont="1" applyBorder="1" applyAlignment="1">
      <alignment horizontal="right"/>
    </xf>
    <xf numFmtId="0" fontId="737" fillId="0" borderId="736" xfId="0" applyFont="1" applyBorder="1"/>
    <xf numFmtId="0" fontId="738" fillId="0" borderId="737" xfId="0" applyFont="1" applyBorder="1" applyAlignment="1">
      <alignment horizontal="right"/>
    </xf>
    <xf numFmtId="0" fontId="739" fillId="0" borderId="738" xfId="0" applyFont="1" applyBorder="1" applyAlignment="1">
      <alignment horizontal="right"/>
    </xf>
    <xf numFmtId="164" fontId="740" fillId="0" borderId="739" xfId="0" applyNumberFormat="1" applyFont="1" applyBorder="1" applyAlignment="1">
      <alignment horizontal="right"/>
    </xf>
    <xf numFmtId="164" fontId="741" fillId="0" borderId="740" xfId="0" applyNumberFormat="1" applyFont="1" applyBorder="1" applyAlignment="1">
      <alignment horizontal="right"/>
    </xf>
    <xf numFmtId="164" fontId="742" fillId="0" borderId="741" xfId="0" applyNumberFormat="1" applyFont="1" applyBorder="1" applyAlignment="1">
      <alignment horizontal="right"/>
    </xf>
    <xf numFmtId="164" fontId="743" fillId="0" borderId="742" xfId="0" applyNumberFormat="1" applyFont="1" applyBorder="1" applyAlignment="1">
      <alignment horizontal="right"/>
    </xf>
    <xf numFmtId="0" fontId="744" fillId="0" borderId="743" xfId="0" applyFont="1" applyBorder="1" applyAlignment="1">
      <alignment horizontal="right"/>
    </xf>
    <xf numFmtId="164" fontId="745" fillId="0" borderId="744" xfId="0" applyNumberFormat="1" applyFont="1" applyBorder="1" applyAlignment="1">
      <alignment horizontal="right"/>
    </xf>
    <xf numFmtId="164" fontId="746" fillId="0" borderId="745" xfId="0" applyNumberFormat="1" applyFont="1" applyBorder="1" applyAlignment="1">
      <alignment horizontal="right"/>
    </xf>
    <xf numFmtId="164" fontId="747" fillId="0" borderId="746" xfId="0" applyNumberFormat="1" applyFont="1" applyBorder="1" applyAlignment="1">
      <alignment horizontal="right"/>
    </xf>
    <xf numFmtId="164" fontId="748" fillId="0" borderId="747" xfId="0" applyNumberFormat="1" applyFont="1" applyBorder="1" applyAlignment="1">
      <alignment horizontal="right"/>
    </xf>
    <xf numFmtId="0" fontId="749" fillId="0" borderId="748" xfId="0" applyFont="1" applyBorder="1" applyAlignment="1">
      <alignment horizontal="right"/>
    </xf>
    <xf numFmtId="164" fontId="750" fillId="0" borderId="749" xfId="0" applyNumberFormat="1" applyFont="1" applyBorder="1" applyAlignment="1">
      <alignment horizontal="right"/>
    </xf>
    <xf numFmtId="164" fontId="751" fillId="0" borderId="750" xfId="0" applyNumberFormat="1" applyFont="1" applyBorder="1" applyAlignment="1">
      <alignment horizontal="right"/>
    </xf>
    <xf numFmtId="164" fontId="752" fillId="0" borderId="751" xfId="0" applyNumberFormat="1" applyFont="1" applyBorder="1" applyAlignment="1">
      <alignment horizontal="right"/>
    </xf>
    <xf numFmtId="164" fontId="753" fillId="0" borderId="752" xfId="0" applyNumberFormat="1" applyFont="1" applyBorder="1" applyAlignment="1">
      <alignment horizontal="right"/>
    </xf>
    <xf numFmtId="0" fontId="754" fillId="0" borderId="753" xfId="0" applyFont="1" applyBorder="1" applyAlignment="1">
      <alignment horizontal="right"/>
    </xf>
    <xf numFmtId="164" fontId="755" fillId="0" borderId="754" xfId="0" applyNumberFormat="1" applyFont="1" applyBorder="1" applyAlignment="1">
      <alignment horizontal="right"/>
    </xf>
    <xf numFmtId="164" fontId="756" fillId="0" borderId="755" xfId="0" applyNumberFormat="1" applyFont="1" applyBorder="1" applyAlignment="1">
      <alignment horizontal="right"/>
    </xf>
    <xf numFmtId="164" fontId="757" fillId="0" borderId="756" xfId="0" applyNumberFormat="1" applyFont="1" applyBorder="1" applyAlignment="1">
      <alignment horizontal="right"/>
    </xf>
    <xf numFmtId="164" fontId="758" fillId="0" borderId="757" xfId="0" applyNumberFormat="1" applyFont="1" applyBorder="1" applyAlignment="1">
      <alignment horizontal="right"/>
    </xf>
    <xf numFmtId="0" fontId="759" fillId="0" borderId="758" xfId="0" applyFont="1" applyBorder="1" applyAlignment="1">
      <alignment horizontal="right"/>
    </xf>
    <xf numFmtId="164" fontId="760" fillId="0" borderId="759" xfId="0" applyNumberFormat="1" applyFont="1" applyBorder="1" applyAlignment="1">
      <alignment horizontal="right"/>
    </xf>
    <xf numFmtId="164" fontId="761" fillId="0" borderId="760" xfId="0" applyNumberFormat="1" applyFont="1" applyBorder="1" applyAlignment="1">
      <alignment horizontal="right"/>
    </xf>
    <xf numFmtId="164" fontId="762" fillId="0" borderId="761" xfId="0" applyNumberFormat="1" applyFont="1" applyBorder="1" applyAlignment="1">
      <alignment horizontal="right"/>
    </xf>
    <xf numFmtId="164" fontId="763" fillId="0" borderId="762" xfId="0" applyNumberFormat="1" applyFont="1" applyBorder="1" applyAlignment="1">
      <alignment horizontal="right"/>
    </xf>
    <xf numFmtId="0" fontId="764" fillId="0" borderId="763" xfId="0" applyFont="1" applyBorder="1"/>
    <xf numFmtId="0" fontId="765" fillId="0" borderId="764" xfId="0" applyFont="1" applyBorder="1" applyAlignment="1">
      <alignment horizontal="right"/>
    </xf>
    <xf numFmtId="0" fontId="766" fillId="0" borderId="765" xfId="0" applyFont="1" applyBorder="1" applyAlignment="1">
      <alignment horizontal="right"/>
    </xf>
    <xf numFmtId="164" fontId="767" fillId="0" borderId="766" xfId="0" applyNumberFormat="1" applyFont="1" applyBorder="1" applyAlignment="1">
      <alignment horizontal="right"/>
    </xf>
    <xf numFmtId="164" fontId="768" fillId="0" borderId="767" xfId="0" applyNumberFormat="1" applyFont="1" applyBorder="1" applyAlignment="1">
      <alignment horizontal="right"/>
    </xf>
    <xf numFmtId="164" fontId="769" fillId="0" borderId="768" xfId="0" applyNumberFormat="1" applyFont="1" applyBorder="1" applyAlignment="1">
      <alignment horizontal="right"/>
    </xf>
    <xf numFmtId="164" fontId="770" fillId="0" borderId="769" xfId="0" applyNumberFormat="1" applyFont="1" applyBorder="1" applyAlignment="1">
      <alignment horizontal="right"/>
    </xf>
    <xf numFmtId="0" fontId="771" fillId="0" borderId="770" xfId="0" applyFont="1" applyBorder="1" applyAlignment="1">
      <alignment horizontal="right"/>
    </xf>
    <xf numFmtId="164" fontId="772" fillId="0" borderId="771" xfId="0" applyNumberFormat="1" applyFont="1" applyBorder="1" applyAlignment="1">
      <alignment horizontal="right"/>
    </xf>
    <xf numFmtId="164" fontId="773" fillId="0" borderId="772" xfId="0" applyNumberFormat="1" applyFont="1" applyBorder="1" applyAlignment="1">
      <alignment horizontal="right"/>
    </xf>
    <xf numFmtId="164" fontId="774" fillId="0" borderId="773" xfId="0" applyNumberFormat="1" applyFont="1" applyBorder="1" applyAlignment="1">
      <alignment horizontal="right"/>
    </xf>
    <xf numFmtId="164" fontId="775" fillId="0" borderId="774" xfId="0" applyNumberFormat="1" applyFont="1" applyBorder="1" applyAlignment="1">
      <alignment horizontal="right"/>
    </xf>
    <xf numFmtId="0" fontId="776" fillId="0" borderId="775" xfId="0" applyFont="1" applyBorder="1" applyAlignment="1">
      <alignment horizontal="right"/>
    </xf>
    <xf numFmtId="164" fontId="777" fillId="0" borderId="776" xfId="0" applyNumberFormat="1" applyFont="1" applyBorder="1" applyAlignment="1">
      <alignment horizontal="right"/>
    </xf>
    <xf numFmtId="164" fontId="778" fillId="0" borderId="777" xfId="0" applyNumberFormat="1" applyFont="1" applyBorder="1" applyAlignment="1">
      <alignment horizontal="right"/>
    </xf>
    <xf numFmtId="164" fontId="779" fillId="0" borderId="778" xfId="0" applyNumberFormat="1" applyFont="1" applyBorder="1" applyAlignment="1">
      <alignment horizontal="right"/>
    </xf>
    <xf numFmtId="164" fontId="780" fillId="0" borderId="779" xfId="0" applyNumberFormat="1" applyFont="1" applyBorder="1" applyAlignment="1">
      <alignment horizontal="right"/>
    </xf>
    <xf numFmtId="0" fontId="781" fillId="0" borderId="780" xfId="0" applyFont="1" applyBorder="1"/>
    <xf numFmtId="0" fontId="782" fillId="0" borderId="781" xfId="0" applyFont="1" applyBorder="1" applyAlignment="1">
      <alignment horizontal="right"/>
    </xf>
    <xf numFmtId="0" fontId="783" fillId="0" borderId="782" xfId="0" applyFont="1" applyBorder="1" applyAlignment="1">
      <alignment horizontal="right"/>
    </xf>
    <xf numFmtId="164" fontId="784" fillId="0" borderId="783" xfId="0" applyNumberFormat="1" applyFont="1" applyBorder="1" applyAlignment="1">
      <alignment horizontal="right"/>
    </xf>
    <xf numFmtId="164" fontId="785" fillId="0" borderId="784" xfId="0" applyNumberFormat="1" applyFont="1" applyBorder="1" applyAlignment="1">
      <alignment horizontal="right"/>
    </xf>
    <xf numFmtId="164" fontId="786" fillId="0" borderId="785" xfId="0" applyNumberFormat="1" applyFont="1" applyBorder="1" applyAlignment="1">
      <alignment horizontal="right"/>
    </xf>
    <xf numFmtId="164" fontId="787" fillId="0" borderId="786" xfId="0" applyNumberFormat="1" applyFont="1" applyBorder="1" applyAlignment="1">
      <alignment horizontal="right"/>
    </xf>
    <xf numFmtId="0" fontId="788" fillId="0" borderId="787" xfId="0" applyFont="1" applyBorder="1" applyAlignment="1">
      <alignment horizontal="right"/>
    </xf>
    <xf numFmtId="164" fontId="789" fillId="0" borderId="788" xfId="0" applyNumberFormat="1" applyFont="1" applyBorder="1" applyAlignment="1">
      <alignment horizontal="right"/>
    </xf>
    <xf numFmtId="164" fontId="790" fillId="0" borderId="789" xfId="0" applyNumberFormat="1" applyFont="1" applyBorder="1" applyAlignment="1">
      <alignment horizontal="right"/>
    </xf>
    <xf numFmtId="164" fontId="791" fillId="0" borderId="790" xfId="0" applyNumberFormat="1" applyFont="1" applyBorder="1" applyAlignment="1">
      <alignment horizontal="right"/>
    </xf>
    <xf numFmtId="164" fontId="792" fillId="0" borderId="791" xfId="0" applyNumberFormat="1" applyFont="1" applyBorder="1" applyAlignment="1">
      <alignment horizontal="right"/>
    </xf>
    <xf numFmtId="0" fontId="793" fillId="0" borderId="792" xfId="0" applyFont="1" applyBorder="1" applyAlignment="1">
      <alignment horizontal="right"/>
    </xf>
    <xf numFmtId="164" fontId="794" fillId="0" borderId="793" xfId="0" applyNumberFormat="1" applyFont="1" applyBorder="1" applyAlignment="1">
      <alignment horizontal="right"/>
    </xf>
    <xf numFmtId="164" fontId="795" fillId="0" borderId="794" xfId="0" applyNumberFormat="1" applyFont="1" applyBorder="1" applyAlignment="1">
      <alignment horizontal="right"/>
    </xf>
    <xf numFmtId="164" fontId="796" fillId="0" borderId="795" xfId="0" applyNumberFormat="1" applyFont="1" applyBorder="1" applyAlignment="1">
      <alignment horizontal="right"/>
    </xf>
    <xf numFmtId="164" fontId="797" fillId="0" borderId="796" xfId="0" applyNumberFormat="1" applyFont="1" applyBorder="1" applyAlignment="1">
      <alignment horizontal="right"/>
    </xf>
    <xf numFmtId="0" fontId="798" fillId="0" borderId="797" xfId="0" applyFont="1" applyBorder="1"/>
    <xf numFmtId="0" fontId="799" fillId="0" borderId="798" xfId="0" applyFont="1" applyBorder="1" applyAlignment="1">
      <alignment horizontal="right"/>
    </xf>
    <xf numFmtId="0" fontId="800" fillId="0" borderId="799" xfId="0" applyFont="1" applyBorder="1" applyAlignment="1">
      <alignment horizontal="right"/>
    </xf>
    <xf numFmtId="164" fontId="801" fillId="0" borderId="800" xfId="0" applyNumberFormat="1" applyFont="1" applyBorder="1" applyAlignment="1">
      <alignment horizontal="right"/>
    </xf>
    <xf numFmtId="164" fontId="802" fillId="0" borderId="801" xfId="0" applyNumberFormat="1" applyFont="1" applyBorder="1" applyAlignment="1">
      <alignment horizontal="right"/>
    </xf>
    <xf numFmtId="164" fontId="803" fillId="0" borderId="802" xfId="0" applyNumberFormat="1" applyFont="1" applyBorder="1" applyAlignment="1">
      <alignment horizontal="right"/>
    </xf>
    <xf numFmtId="164" fontId="804" fillId="0" borderId="803" xfId="0" applyNumberFormat="1" applyFont="1" applyBorder="1" applyAlignment="1">
      <alignment horizontal="right"/>
    </xf>
    <xf numFmtId="0" fontId="805" fillId="0" borderId="804" xfId="0" applyFont="1" applyBorder="1" applyAlignment="1">
      <alignment horizontal="right"/>
    </xf>
    <xf numFmtId="164" fontId="806" fillId="0" borderId="805" xfId="0" applyNumberFormat="1" applyFont="1" applyBorder="1" applyAlignment="1">
      <alignment horizontal="right"/>
    </xf>
    <xf numFmtId="164" fontId="807" fillId="0" borderId="806" xfId="0" applyNumberFormat="1" applyFont="1" applyBorder="1" applyAlignment="1">
      <alignment horizontal="right"/>
    </xf>
    <xf numFmtId="164" fontId="808" fillId="0" borderId="807" xfId="0" applyNumberFormat="1" applyFont="1" applyBorder="1" applyAlignment="1">
      <alignment horizontal="right"/>
    </xf>
    <xf numFmtId="164" fontId="809" fillId="0" borderId="808" xfId="0" applyNumberFormat="1" applyFont="1" applyBorder="1" applyAlignment="1">
      <alignment horizontal="right"/>
    </xf>
    <xf numFmtId="0" fontId="810" fillId="0" borderId="809" xfId="0" applyFont="1" applyBorder="1" applyAlignment="1">
      <alignment horizontal="right"/>
    </xf>
    <xf numFmtId="164" fontId="811" fillId="0" borderId="810" xfId="0" applyNumberFormat="1" applyFont="1" applyBorder="1" applyAlignment="1">
      <alignment horizontal="right"/>
    </xf>
    <xf numFmtId="164" fontId="812" fillId="0" borderId="811" xfId="0" applyNumberFormat="1" applyFont="1" applyBorder="1" applyAlignment="1">
      <alignment horizontal="right"/>
    </xf>
    <xf numFmtId="164" fontId="813" fillId="0" borderId="812" xfId="0" applyNumberFormat="1" applyFont="1" applyBorder="1" applyAlignment="1">
      <alignment horizontal="right"/>
    </xf>
    <xf numFmtId="164" fontId="814" fillId="0" borderId="813" xfId="0" applyNumberFormat="1" applyFont="1" applyBorder="1" applyAlignment="1">
      <alignment horizontal="right"/>
    </xf>
    <xf numFmtId="0" fontId="815" fillId="0" borderId="814" xfId="0" applyFont="1" applyBorder="1" applyAlignment="1">
      <alignment horizontal="right"/>
    </xf>
    <xf numFmtId="164" fontId="816" fillId="0" borderId="815" xfId="0" applyNumberFormat="1" applyFont="1" applyBorder="1" applyAlignment="1">
      <alignment horizontal="right"/>
    </xf>
    <xf numFmtId="164" fontId="817" fillId="0" borderId="816" xfId="0" applyNumberFormat="1" applyFont="1" applyBorder="1" applyAlignment="1">
      <alignment horizontal="right"/>
    </xf>
    <xf numFmtId="164" fontId="818" fillId="0" borderId="817" xfId="0" applyNumberFormat="1" applyFont="1" applyBorder="1" applyAlignment="1">
      <alignment horizontal="right"/>
    </xf>
    <xf numFmtId="164" fontId="819" fillId="0" borderId="818" xfId="0" applyNumberFormat="1" applyFont="1" applyBorder="1" applyAlignment="1">
      <alignment horizontal="right"/>
    </xf>
    <xf numFmtId="0" fontId="820" fillId="0" borderId="819" xfId="0" applyFont="1" applyBorder="1" applyAlignment="1">
      <alignment horizontal="right"/>
    </xf>
    <xf numFmtId="164" fontId="821" fillId="0" borderId="820" xfId="0" applyNumberFormat="1" applyFont="1" applyBorder="1" applyAlignment="1">
      <alignment horizontal="right"/>
    </xf>
    <xf numFmtId="164" fontId="822" fillId="0" borderId="821" xfId="0" applyNumberFormat="1" applyFont="1" applyBorder="1" applyAlignment="1">
      <alignment horizontal="right"/>
    </xf>
    <xf numFmtId="164" fontId="823" fillId="0" borderId="822" xfId="0" applyNumberFormat="1" applyFont="1" applyBorder="1" applyAlignment="1">
      <alignment horizontal="right"/>
    </xf>
    <xf numFmtId="164" fontId="824" fillId="0" borderId="823" xfId="0" applyNumberFormat="1" applyFont="1" applyBorder="1" applyAlignment="1">
      <alignment horizontal="right"/>
    </xf>
    <xf numFmtId="0" fontId="825" fillId="0" borderId="824" xfId="0" applyFont="1" applyBorder="1"/>
    <xf numFmtId="0" fontId="826" fillId="0" borderId="825" xfId="0" applyFont="1" applyBorder="1" applyAlignment="1">
      <alignment horizontal="right"/>
    </xf>
    <xf numFmtId="0" fontId="827" fillId="0" borderId="826" xfId="0" applyFont="1" applyBorder="1" applyAlignment="1">
      <alignment horizontal="right"/>
    </xf>
    <xf numFmtId="164" fontId="828" fillId="0" borderId="827" xfId="0" applyNumberFormat="1" applyFont="1" applyBorder="1" applyAlignment="1">
      <alignment horizontal="right"/>
    </xf>
    <xf numFmtId="164" fontId="829" fillId="0" borderId="828" xfId="0" applyNumberFormat="1" applyFont="1" applyBorder="1" applyAlignment="1">
      <alignment horizontal="right"/>
    </xf>
    <xf numFmtId="164" fontId="830" fillId="0" borderId="829" xfId="0" applyNumberFormat="1" applyFont="1" applyBorder="1" applyAlignment="1">
      <alignment horizontal="right"/>
    </xf>
    <xf numFmtId="164" fontId="831" fillId="0" borderId="830" xfId="0" applyNumberFormat="1" applyFont="1" applyBorder="1" applyAlignment="1">
      <alignment horizontal="right"/>
    </xf>
    <xf numFmtId="0" fontId="832" fillId="0" borderId="831" xfId="0" applyFont="1" applyBorder="1" applyAlignment="1">
      <alignment horizontal="right"/>
    </xf>
    <xf numFmtId="164" fontId="833" fillId="0" borderId="832" xfId="0" applyNumberFormat="1" applyFont="1" applyBorder="1" applyAlignment="1">
      <alignment horizontal="right"/>
    </xf>
    <xf numFmtId="164" fontId="834" fillId="0" borderId="833" xfId="0" applyNumberFormat="1" applyFont="1" applyBorder="1" applyAlignment="1">
      <alignment horizontal="right"/>
    </xf>
    <xf numFmtId="164" fontId="835" fillId="0" borderId="834" xfId="0" applyNumberFormat="1" applyFont="1" applyBorder="1" applyAlignment="1">
      <alignment horizontal="right"/>
    </xf>
    <xf numFmtId="164" fontId="836" fillId="0" borderId="835" xfId="0" applyNumberFormat="1" applyFont="1" applyBorder="1" applyAlignment="1">
      <alignment horizontal="right"/>
    </xf>
    <xf numFmtId="0" fontId="837" fillId="0" borderId="836" xfId="0" applyFont="1" applyBorder="1" applyAlignment="1">
      <alignment horizontal="right"/>
    </xf>
    <xf numFmtId="164" fontId="838" fillId="0" borderId="837" xfId="0" applyNumberFormat="1" applyFont="1" applyBorder="1" applyAlignment="1">
      <alignment horizontal="right"/>
    </xf>
    <xf numFmtId="164" fontId="839" fillId="0" borderId="838" xfId="0" applyNumberFormat="1" applyFont="1" applyBorder="1" applyAlignment="1">
      <alignment horizontal="right"/>
    </xf>
    <xf numFmtId="164" fontId="840" fillId="0" borderId="839" xfId="0" applyNumberFormat="1" applyFont="1" applyBorder="1" applyAlignment="1">
      <alignment horizontal="right"/>
    </xf>
    <xf numFmtId="164" fontId="841" fillId="0" borderId="840" xfId="0" applyNumberFormat="1" applyFont="1" applyBorder="1" applyAlignment="1">
      <alignment horizontal="right"/>
    </xf>
    <xf numFmtId="0" fontId="842" fillId="0" borderId="841" xfId="0" applyFont="1" applyBorder="1" applyAlignment="1">
      <alignment horizontal="right"/>
    </xf>
    <xf numFmtId="164" fontId="843" fillId="0" borderId="842" xfId="0" applyNumberFormat="1" applyFont="1" applyBorder="1" applyAlignment="1">
      <alignment horizontal="right"/>
    </xf>
    <xf numFmtId="164" fontId="844" fillId="0" borderId="843" xfId="0" applyNumberFormat="1" applyFont="1" applyBorder="1" applyAlignment="1">
      <alignment horizontal="right"/>
    </xf>
    <xf numFmtId="164" fontId="845" fillId="0" borderId="844" xfId="0" applyNumberFormat="1" applyFont="1" applyBorder="1" applyAlignment="1">
      <alignment horizontal="right"/>
    </xf>
    <xf numFmtId="164" fontId="846" fillId="0" borderId="845" xfId="0" applyNumberFormat="1" applyFont="1" applyBorder="1" applyAlignment="1">
      <alignment horizontal="right"/>
    </xf>
    <xf numFmtId="0" fontId="847" fillId="0" borderId="846" xfId="0" applyFont="1" applyBorder="1"/>
    <xf numFmtId="0" fontId="848" fillId="0" borderId="847" xfId="0" applyFont="1" applyBorder="1" applyAlignment="1">
      <alignment horizontal="right"/>
    </xf>
    <xf numFmtId="0" fontId="849" fillId="0" borderId="848" xfId="0" applyFont="1" applyBorder="1" applyAlignment="1">
      <alignment horizontal="right"/>
    </xf>
    <xf numFmtId="164" fontId="850" fillId="0" borderId="849" xfId="0" applyNumberFormat="1" applyFont="1" applyBorder="1" applyAlignment="1">
      <alignment horizontal="right"/>
    </xf>
    <xf numFmtId="164" fontId="851" fillId="0" borderId="850" xfId="0" applyNumberFormat="1" applyFont="1" applyBorder="1" applyAlignment="1">
      <alignment horizontal="right"/>
    </xf>
    <xf numFmtId="164" fontId="852" fillId="0" borderId="851" xfId="0" applyNumberFormat="1" applyFont="1" applyBorder="1" applyAlignment="1">
      <alignment horizontal="right"/>
    </xf>
    <xf numFmtId="164" fontId="853" fillId="0" borderId="852" xfId="0" applyNumberFormat="1" applyFont="1" applyBorder="1" applyAlignment="1">
      <alignment horizontal="right"/>
    </xf>
    <xf numFmtId="0" fontId="854" fillId="0" borderId="853" xfId="0" applyFont="1" applyBorder="1"/>
    <xf numFmtId="0" fontId="859" fillId="0" borderId="858" xfId="0" applyFont="1" applyBorder="1"/>
    <xf numFmtId="0" fontId="860" fillId="0" borderId="859" xfId="0" applyFont="1" applyBorder="1" applyAlignment="1">
      <alignment horizontal="right"/>
    </xf>
    <xf numFmtId="0" fontId="861" fillId="0" borderId="860" xfId="0" applyFont="1" applyBorder="1" applyAlignment="1">
      <alignment horizontal="right"/>
    </xf>
    <xf numFmtId="0" fontId="862" fillId="0" borderId="861" xfId="0" applyFont="1" applyBorder="1" applyAlignment="1">
      <alignment horizontal="right"/>
    </xf>
    <xf numFmtId="0" fontId="863" fillId="0" borderId="862" xfId="0" applyFont="1" applyBorder="1" applyAlignment="1">
      <alignment horizontal="right"/>
    </xf>
    <xf numFmtId="0" fontId="864" fillId="0" borderId="863" xfId="0" applyFont="1" applyBorder="1" applyAlignment="1">
      <alignment horizontal="right"/>
    </xf>
    <xf numFmtId="0" fontId="865" fillId="0" borderId="864" xfId="0" applyFont="1" applyBorder="1"/>
    <xf numFmtId="0" fontId="866" fillId="0" borderId="865" xfId="0" applyFont="1" applyBorder="1"/>
    <xf numFmtId="0" fontId="867" fillId="0" borderId="866" xfId="0" applyFont="1" applyBorder="1"/>
    <xf numFmtId="0" fontId="868" fillId="0" borderId="867" xfId="0" applyFont="1" applyBorder="1"/>
    <xf numFmtId="0" fontId="869" fillId="0" borderId="868" xfId="0" applyFont="1" applyBorder="1" applyAlignment="1">
      <alignment horizontal="right"/>
    </xf>
    <xf numFmtId="164" fontId="870" fillId="0" borderId="869" xfId="0" applyNumberFormat="1" applyFont="1" applyBorder="1" applyAlignment="1">
      <alignment horizontal="right"/>
    </xf>
    <xf numFmtId="164" fontId="871" fillId="0" borderId="870" xfId="0" applyNumberFormat="1" applyFont="1" applyBorder="1" applyAlignment="1">
      <alignment horizontal="right"/>
    </xf>
    <xf numFmtId="164" fontId="872" fillId="0" borderId="871" xfId="0" applyNumberFormat="1" applyFont="1" applyBorder="1" applyAlignment="1">
      <alignment horizontal="right"/>
    </xf>
    <xf numFmtId="164" fontId="873" fillId="0" borderId="872" xfId="0" applyNumberFormat="1" applyFont="1" applyBorder="1" applyAlignment="1">
      <alignment horizontal="right"/>
    </xf>
    <xf numFmtId="0" fontId="874" fillId="0" borderId="873" xfId="0" applyFont="1" applyBorder="1" applyAlignment="1">
      <alignment horizontal="right"/>
    </xf>
    <xf numFmtId="164" fontId="875" fillId="0" borderId="874" xfId="0" applyNumberFormat="1" applyFont="1" applyBorder="1" applyAlignment="1">
      <alignment horizontal="right"/>
    </xf>
    <xf numFmtId="164" fontId="876" fillId="0" borderId="875" xfId="0" applyNumberFormat="1" applyFont="1" applyBorder="1" applyAlignment="1">
      <alignment horizontal="right"/>
    </xf>
    <xf numFmtId="164" fontId="877" fillId="0" borderId="876" xfId="0" applyNumberFormat="1" applyFont="1" applyBorder="1" applyAlignment="1">
      <alignment horizontal="right"/>
    </xf>
    <xf numFmtId="164" fontId="878" fillId="0" borderId="877" xfId="0" applyNumberFormat="1" applyFont="1" applyBorder="1" applyAlignment="1">
      <alignment horizontal="right"/>
    </xf>
    <xf numFmtId="0" fontId="879" fillId="0" borderId="878" xfId="0" applyFont="1" applyBorder="1"/>
    <xf numFmtId="0" fontId="880" fillId="0" borderId="879" xfId="0" applyFont="1" applyBorder="1" applyAlignment="1">
      <alignment horizontal="right"/>
    </xf>
    <xf numFmtId="0" fontId="881" fillId="0" borderId="880" xfId="0" applyFont="1" applyBorder="1" applyAlignment="1">
      <alignment horizontal="right"/>
    </xf>
    <xf numFmtId="164" fontId="882" fillId="0" borderId="881" xfId="0" applyNumberFormat="1" applyFont="1" applyBorder="1" applyAlignment="1">
      <alignment horizontal="right"/>
    </xf>
    <xf numFmtId="164" fontId="883" fillId="0" borderId="882" xfId="0" applyNumberFormat="1" applyFont="1" applyBorder="1" applyAlignment="1">
      <alignment horizontal="right"/>
    </xf>
    <xf numFmtId="164" fontId="884" fillId="0" borderId="883" xfId="0" applyNumberFormat="1" applyFont="1" applyBorder="1" applyAlignment="1">
      <alignment horizontal="right"/>
    </xf>
    <xf numFmtId="164" fontId="885" fillId="0" borderId="884" xfId="0" applyNumberFormat="1" applyFont="1" applyBorder="1" applyAlignment="1">
      <alignment horizontal="right"/>
    </xf>
    <xf numFmtId="0" fontId="886" fillId="0" borderId="885" xfId="0" applyFont="1" applyBorder="1" applyAlignment="1">
      <alignment horizontal="right"/>
    </xf>
    <xf numFmtId="164" fontId="887" fillId="0" borderId="886" xfId="0" applyNumberFormat="1" applyFont="1" applyBorder="1" applyAlignment="1">
      <alignment horizontal="right"/>
    </xf>
    <xf numFmtId="164" fontId="888" fillId="0" borderId="887" xfId="0" applyNumberFormat="1" applyFont="1" applyBorder="1" applyAlignment="1">
      <alignment horizontal="right"/>
    </xf>
    <xf numFmtId="164" fontId="889" fillId="0" borderId="888" xfId="0" applyNumberFormat="1" applyFont="1" applyBorder="1" applyAlignment="1">
      <alignment horizontal="right"/>
    </xf>
    <xf numFmtId="164" fontId="890" fillId="0" borderId="889" xfId="0" applyNumberFormat="1" applyFont="1" applyBorder="1" applyAlignment="1">
      <alignment horizontal="right"/>
    </xf>
    <xf numFmtId="0" fontId="891" fillId="0" borderId="890" xfId="0" applyFont="1" applyBorder="1" applyAlignment="1">
      <alignment horizontal="right"/>
    </xf>
    <xf numFmtId="164" fontId="892" fillId="0" borderId="891" xfId="0" applyNumberFormat="1" applyFont="1" applyBorder="1" applyAlignment="1">
      <alignment horizontal="right"/>
    </xf>
    <xf numFmtId="164" fontId="893" fillId="0" borderId="892" xfId="0" applyNumberFormat="1" applyFont="1" applyBorder="1" applyAlignment="1">
      <alignment horizontal="right"/>
    </xf>
    <xf numFmtId="164" fontId="894" fillId="0" borderId="893" xfId="0" applyNumberFormat="1" applyFont="1" applyBorder="1" applyAlignment="1">
      <alignment horizontal="right"/>
    </xf>
    <xf numFmtId="164" fontId="895" fillId="0" borderId="894" xfId="0" applyNumberFormat="1" applyFont="1" applyBorder="1" applyAlignment="1">
      <alignment horizontal="right"/>
    </xf>
    <xf numFmtId="0" fontId="896" fillId="0" borderId="895" xfId="0" applyFont="1" applyBorder="1"/>
    <xf numFmtId="0" fontId="897" fillId="0" borderId="896" xfId="0" applyFont="1" applyBorder="1" applyAlignment="1">
      <alignment horizontal="right"/>
    </xf>
    <xf numFmtId="0" fontId="898" fillId="0" borderId="897" xfId="0" applyFont="1" applyBorder="1" applyAlignment="1">
      <alignment horizontal="right"/>
    </xf>
    <xf numFmtId="164" fontId="899" fillId="0" borderId="898" xfId="0" applyNumberFormat="1" applyFont="1" applyBorder="1" applyAlignment="1">
      <alignment horizontal="right"/>
    </xf>
    <xf numFmtId="164" fontId="900" fillId="0" borderId="899" xfId="0" applyNumberFormat="1" applyFont="1" applyBorder="1" applyAlignment="1">
      <alignment horizontal="right"/>
    </xf>
    <xf numFmtId="164" fontId="901" fillId="0" borderId="900" xfId="0" applyNumberFormat="1" applyFont="1" applyBorder="1" applyAlignment="1">
      <alignment horizontal="right"/>
    </xf>
    <xf numFmtId="164" fontId="902" fillId="0" borderId="901" xfId="0" applyNumberFormat="1" applyFont="1" applyBorder="1" applyAlignment="1">
      <alignment horizontal="right"/>
    </xf>
    <xf numFmtId="0" fontId="903" fillId="0" borderId="902" xfId="0" applyFont="1" applyBorder="1" applyAlignment="1">
      <alignment horizontal="right"/>
    </xf>
    <xf numFmtId="164" fontId="904" fillId="0" borderId="903" xfId="0" applyNumberFormat="1" applyFont="1" applyBorder="1" applyAlignment="1">
      <alignment horizontal="right"/>
    </xf>
    <xf numFmtId="164" fontId="905" fillId="0" borderId="904" xfId="0" applyNumberFormat="1" applyFont="1" applyBorder="1" applyAlignment="1">
      <alignment horizontal="right"/>
    </xf>
    <xf numFmtId="164" fontId="906" fillId="0" borderId="905" xfId="0" applyNumberFormat="1" applyFont="1" applyBorder="1" applyAlignment="1">
      <alignment horizontal="right"/>
    </xf>
    <xf numFmtId="164" fontId="907" fillId="0" borderId="906" xfId="0" applyNumberFormat="1" applyFont="1" applyBorder="1" applyAlignment="1">
      <alignment horizontal="right"/>
    </xf>
    <xf numFmtId="0" fontId="908" fillId="0" borderId="907" xfId="0" applyFont="1" applyBorder="1" applyAlignment="1">
      <alignment horizontal="right"/>
    </xf>
    <xf numFmtId="164" fontId="909" fillId="0" borderId="908" xfId="0" applyNumberFormat="1" applyFont="1" applyBorder="1" applyAlignment="1">
      <alignment horizontal="right"/>
    </xf>
    <xf numFmtId="164" fontId="910" fillId="0" borderId="909" xfId="0" applyNumberFormat="1" applyFont="1" applyBorder="1" applyAlignment="1">
      <alignment horizontal="right"/>
    </xf>
    <xf numFmtId="164" fontId="911" fillId="0" borderId="910" xfId="0" applyNumberFormat="1" applyFont="1" applyBorder="1" applyAlignment="1">
      <alignment horizontal="right"/>
    </xf>
    <xf numFmtId="164" fontId="912" fillId="0" borderId="911" xfId="0" applyNumberFormat="1" applyFont="1" applyBorder="1" applyAlignment="1">
      <alignment horizontal="right"/>
    </xf>
    <xf numFmtId="0" fontId="913" fillId="0" borderId="912" xfId="0" applyFont="1" applyBorder="1" applyAlignment="1">
      <alignment horizontal="right"/>
    </xf>
    <xf numFmtId="164" fontId="914" fillId="0" borderId="913" xfId="0" applyNumberFormat="1" applyFont="1" applyBorder="1" applyAlignment="1">
      <alignment horizontal="right"/>
    </xf>
    <xf numFmtId="164" fontId="915" fillId="0" borderId="914" xfId="0" applyNumberFormat="1" applyFont="1" applyBorder="1" applyAlignment="1">
      <alignment horizontal="right"/>
    </xf>
    <xf numFmtId="164" fontId="916" fillId="0" borderId="915" xfId="0" applyNumberFormat="1" applyFont="1" applyBorder="1" applyAlignment="1">
      <alignment horizontal="right"/>
    </xf>
    <xf numFmtId="164" fontId="917" fillId="0" borderId="916" xfId="0" applyNumberFormat="1" applyFont="1" applyBorder="1" applyAlignment="1">
      <alignment horizontal="right"/>
    </xf>
    <xf numFmtId="0" fontId="918" fillId="0" borderId="917" xfId="0" applyFont="1" applyBorder="1"/>
    <xf numFmtId="0" fontId="919" fillId="0" borderId="918" xfId="0" applyFont="1" applyBorder="1" applyAlignment="1">
      <alignment horizontal="right"/>
    </xf>
    <xf numFmtId="0" fontId="920" fillId="0" borderId="919" xfId="0" applyFont="1" applyBorder="1" applyAlignment="1">
      <alignment horizontal="right"/>
    </xf>
    <xf numFmtId="164" fontId="921" fillId="0" borderId="920" xfId="0" applyNumberFormat="1" applyFont="1" applyBorder="1" applyAlignment="1">
      <alignment horizontal="right"/>
    </xf>
    <xf numFmtId="164" fontId="922" fillId="0" borderId="921" xfId="0" applyNumberFormat="1" applyFont="1" applyBorder="1" applyAlignment="1">
      <alignment horizontal="right"/>
    </xf>
    <xf numFmtId="164" fontId="923" fillId="0" borderId="922" xfId="0" applyNumberFormat="1" applyFont="1" applyBorder="1" applyAlignment="1">
      <alignment horizontal="right"/>
    </xf>
    <xf numFmtId="164" fontId="924" fillId="0" borderId="923" xfId="0" applyNumberFormat="1" applyFont="1" applyBorder="1" applyAlignment="1">
      <alignment horizontal="right"/>
    </xf>
    <xf numFmtId="0" fontId="925" fillId="0" borderId="924" xfId="0" applyFont="1" applyBorder="1" applyAlignment="1">
      <alignment horizontal="right"/>
    </xf>
    <xf numFmtId="164" fontId="926" fillId="0" borderId="925" xfId="0" applyNumberFormat="1" applyFont="1" applyBorder="1" applyAlignment="1">
      <alignment horizontal="right"/>
    </xf>
    <xf numFmtId="164" fontId="927" fillId="0" borderId="926" xfId="0" applyNumberFormat="1" applyFont="1" applyBorder="1" applyAlignment="1">
      <alignment horizontal="right"/>
    </xf>
    <xf numFmtId="164" fontId="928" fillId="0" borderId="927" xfId="0" applyNumberFormat="1" applyFont="1" applyBorder="1" applyAlignment="1">
      <alignment horizontal="right"/>
    </xf>
    <xf numFmtId="164" fontId="929" fillId="0" borderId="928" xfId="0" applyNumberFormat="1" applyFont="1" applyBorder="1" applyAlignment="1">
      <alignment horizontal="right"/>
    </xf>
    <xf numFmtId="0" fontId="930" fillId="0" borderId="929" xfId="0" applyFont="1" applyBorder="1"/>
    <xf numFmtId="0" fontId="931" fillId="0" borderId="930" xfId="0" applyFont="1" applyBorder="1" applyAlignment="1">
      <alignment horizontal="right"/>
    </xf>
    <xf numFmtId="0" fontId="932" fillId="0" borderId="931" xfId="0" applyFont="1" applyBorder="1" applyAlignment="1">
      <alignment horizontal="right"/>
    </xf>
    <xf numFmtId="164" fontId="933" fillId="0" borderId="932" xfId="0" applyNumberFormat="1" applyFont="1" applyBorder="1" applyAlignment="1">
      <alignment horizontal="right"/>
    </xf>
    <xf numFmtId="164" fontId="934" fillId="0" borderId="933" xfId="0" applyNumberFormat="1" applyFont="1" applyBorder="1" applyAlignment="1">
      <alignment horizontal="right"/>
    </xf>
    <xf numFmtId="164" fontId="935" fillId="0" borderId="934" xfId="0" applyNumberFormat="1" applyFont="1" applyBorder="1" applyAlignment="1">
      <alignment horizontal="right"/>
    </xf>
    <xf numFmtId="164" fontId="936" fillId="0" borderId="935" xfId="0" applyNumberFormat="1" applyFont="1" applyBorder="1" applyAlignment="1">
      <alignment horizontal="right"/>
    </xf>
    <xf numFmtId="0" fontId="937" fillId="0" borderId="936" xfId="0" applyFont="1" applyBorder="1" applyAlignment="1">
      <alignment horizontal="right"/>
    </xf>
    <xf numFmtId="164" fontId="938" fillId="0" borderId="937" xfId="0" applyNumberFormat="1" applyFont="1" applyBorder="1" applyAlignment="1">
      <alignment horizontal="right"/>
    </xf>
    <xf numFmtId="164" fontId="939" fillId="0" borderId="938" xfId="0" applyNumberFormat="1" applyFont="1" applyBorder="1" applyAlignment="1">
      <alignment horizontal="right"/>
    </xf>
    <xf numFmtId="164" fontId="940" fillId="0" borderId="939" xfId="0" applyNumberFormat="1" applyFont="1" applyBorder="1" applyAlignment="1">
      <alignment horizontal="right"/>
    </xf>
    <xf numFmtId="164" fontId="941" fillId="0" borderId="940" xfId="0" applyNumberFormat="1" applyFont="1" applyBorder="1" applyAlignment="1">
      <alignment horizontal="right"/>
    </xf>
    <xf numFmtId="0" fontId="942" fillId="0" borderId="941" xfId="0" applyFont="1" applyBorder="1"/>
    <xf numFmtId="0" fontId="943" fillId="0" borderId="942" xfId="0" applyFont="1" applyBorder="1" applyAlignment="1">
      <alignment horizontal="right"/>
    </xf>
    <xf numFmtId="0" fontId="944" fillId="0" borderId="943" xfId="0" applyFont="1" applyBorder="1" applyAlignment="1">
      <alignment horizontal="right"/>
    </xf>
    <xf numFmtId="164" fontId="945" fillId="0" borderId="944" xfId="0" applyNumberFormat="1" applyFont="1" applyBorder="1" applyAlignment="1">
      <alignment horizontal="right"/>
    </xf>
    <xf numFmtId="164" fontId="946" fillId="0" borderId="945" xfId="0" applyNumberFormat="1" applyFont="1" applyBorder="1" applyAlignment="1">
      <alignment horizontal="right"/>
    </xf>
    <xf numFmtId="164" fontId="947" fillId="0" borderId="946" xfId="0" applyNumberFormat="1" applyFont="1" applyBorder="1" applyAlignment="1">
      <alignment horizontal="right"/>
    </xf>
    <xf numFmtId="164" fontId="948" fillId="0" borderId="947" xfId="0" applyNumberFormat="1" applyFont="1" applyBorder="1" applyAlignment="1">
      <alignment horizontal="right"/>
    </xf>
    <xf numFmtId="0" fontId="949" fillId="0" borderId="948" xfId="0" applyFont="1" applyBorder="1" applyAlignment="1">
      <alignment horizontal="right"/>
    </xf>
    <xf numFmtId="164" fontId="950" fillId="0" borderId="949" xfId="0" applyNumberFormat="1" applyFont="1" applyBorder="1" applyAlignment="1">
      <alignment horizontal="right"/>
    </xf>
    <xf numFmtId="164" fontId="951" fillId="0" borderId="950" xfId="0" applyNumberFormat="1" applyFont="1" applyBorder="1" applyAlignment="1">
      <alignment horizontal="right"/>
    </xf>
    <xf numFmtId="164" fontId="952" fillId="0" borderId="951" xfId="0" applyNumberFormat="1" applyFont="1" applyBorder="1" applyAlignment="1">
      <alignment horizontal="right"/>
    </xf>
    <xf numFmtId="164" fontId="953" fillId="0" borderId="952" xfId="0" applyNumberFormat="1" applyFont="1" applyBorder="1" applyAlignment="1">
      <alignment horizontal="right"/>
    </xf>
    <xf numFmtId="0" fontId="954" fillId="0" borderId="953" xfId="0" applyFont="1" applyBorder="1"/>
    <xf numFmtId="0" fontId="955" fillId="0" borderId="954" xfId="0" applyFont="1" applyBorder="1" applyAlignment="1">
      <alignment horizontal="right"/>
    </xf>
    <xf numFmtId="0" fontId="956" fillId="0" borderId="955" xfId="0" applyFont="1" applyBorder="1" applyAlignment="1">
      <alignment horizontal="right"/>
    </xf>
    <xf numFmtId="164" fontId="957" fillId="0" borderId="956" xfId="0" applyNumberFormat="1" applyFont="1" applyBorder="1" applyAlignment="1">
      <alignment horizontal="right"/>
    </xf>
    <xf numFmtId="164" fontId="958" fillId="0" borderId="957" xfId="0" applyNumberFormat="1" applyFont="1" applyBorder="1" applyAlignment="1">
      <alignment horizontal="right"/>
    </xf>
    <xf numFmtId="164" fontId="959" fillId="0" borderId="958" xfId="0" applyNumberFormat="1" applyFont="1" applyBorder="1" applyAlignment="1">
      <alignment horizontal="right"/>
    </xf>
    <xf numFmtId="164" fontId="960" fillId="0" borderId="959" xfId="0" applyNumberFormat="1" applyFont="1" applyBorder="1" applyAlignment="1">
      <alignment horizontal="right"/>
    </xf>
    <xf numFmtId="0" fontId="961" fillId="0" borderId="960" xfId="0" applyFont="1" applyBorder="1" applyAlignment="1">
      <alignment horizontal="right"/>
    </xf>
    <xf numFmtId="164" fontId="962" fillId="0" borderId="961" xfId="0" applyNumberFormat="1" applyFont="1" applyBorder="1" applyAlignment="1">
      <alignment horizontal="right"/>
    </xf>
    <xf numFmtId="164" fontId="963" fillId="0" borderId="962" xfId="0" applyNumberFormat="1" applyFont="1" applyBorder="1" applyAlignment="1">
      <alignment horizontal="right"/>
    </xf>
    <xf numFmtId="164" fontId="964" fillId="0" borderId="963" xfId="0" applyNumberFormat="1" applyFont="1" applyBorder="1" applyAlignment="1">
      <alignment horizontal="right"/>
    </xf>
    <xf numFmtId="164" fontId="965" fillId="0" borderId="964" xfId="0" applyNumberFormat="1" applyFont="1" applyBorder="1" applyAlignment="1">
      <alignment horizontal="right"/>
    </xf>
    <xf numFmtId="0" fontId="966" fillId="0" borderId="965" xfId="0" applyFont="1" applyBorder="1"/>
    <xf numFmtId="0" fontId="967" fillId="0" borderId="966" xfId="0" applyFont="1" applyBorder="1" applyAlignment="1">
      <alignment horizontal="right"/>
    </xf>
    <xf numFmtId="0" fontId="968" fillId="0" borderId="967" xfId="0" applyFont="1" applyBorder="1" applyAlignment="1">
      <alignment horizontal="right"/>
    </xf>
    <xf numFmtId="164" fontId="969" fillId="0" borderId="968" xfId="0" applyNumberFormat="1" applyFont="1" applyBorder="1" applyAlignment="1">
      <alignment horizontal="right"/>
    </xf>
    <xf numFmtId="164" fontId="970" fillId="0" borderId="969" xfId="0" applyNumberFormat="1" applyFont="1" applyBorder="1" applyAlignment="1">
      <alignment horizontal="right"/>
    </xf>
    <xf numFmtId="164" fontId="971" fillId="0" borderId="970" xfId="0" applyNumberFormat="1" applyFont="1" applyBorder="1" applyAlignment="1">
      <alignment horizontal="right"/>
    </xf>
    <xf numFmtId="164" fontId="972" fillId="0" borderId="971" xfId="0" applyNumberFormat="1" applyFont="1" applyBorder="1" applyAlignment="1">
      <alignment horizontal="right"/>
    </xf>
    <xf numFmtId="0" fontId="973" fillId="0" borderId="972" xfId="0" applyFont="1" applyBorder="1" applyAlignment="1">
      <alignment horizontal="right"/>
    </xf>
    <xf numFmtId="164" fontId="974" fillId="0" borderId="973" xfId="0" applyNumberFormat="1" applyFont="1" applyBorder="1" applyAlignment="1">
      <alignment horizontal="right"/>
    </xf>
    <xf numFmtId="164" fontId="975" fillId="0" borderId="974" xfId="0" applyNumberFormat="1" applyFont="1" applyBorder="1" applyAlignment="1">
      <alignment horizontal="right"/>
    </xf>
    <xf numFmtId="164" fontId="976" fillId="0" borderId="975" xfId="0" applyNumberFormat="1" applyFont="1" applyBorder="1" applyAlignment="1">
      <alignment horizontal="right"/>
    </xf>
    <xf numFmtId="164" fontId="977" fillId="0" borderId="976" xfId="0" applyNumberFormat="1" applyFont="1" applyBorder="1" applyAlignment="1">
      <alignment horizontal="right"/>
    </xf>
    <xf numFmtId="0" fontId="978" fillId="0" borderId="977" xfId="0" applyFont="1" applyBorder="1" applyAlignment="1">
      <alignment horizontal="right"/>
    </xf>
    <xf numFmtId="164" fontId="979" fillId="0" borderId="978" xfId="0" applyNumberFormat="1" applyFont="1" applyBorder="1" applyAlignment="1">
      <alignment horizontal="right"/>
    </xf>
    <xf numFmtId="164" fontId="980" fillId="0" borderId="979" xfId="0" applyNumberFormat="1" applyFont="1" applyBorder="1" applyAlignment="1">
      <alignment horizontal="right"/>
    </xf>
    <xf numFmtId="164" fontId="981" fillId="0" borderId="980" xfId="0" applyNumberFormat="1" applyFont="1" applyBorder="1" applyAlignment="1">
      <alignment horizontal="right"/>
    </xf>
    <xf numFmtId="164" fontId="982" fillId="0" borderId="981" xfId="0" applyNumberFormat="1" applyFont="1" applyBorder="1" applyAlignment="1">
      <alignment horizontal="right"/>
    </xf>
    <xf numFmtId="0" fontId="983" fillId="0" borderId="982" xfId="0" applyFont="1" applyBorder="1"/>
    <xf numFmtId="0" fontId="984" fillId="0" borderId="983" xfId="0" applyFont="1" applyBorder="1" applyAlignment="1">
      <alignment horizontal="right"/>
    </xf>
    <xf numFmtId="0" fontId="985" fillId="0" borderId="984" xfId="0" applyFont="1" applyBorder="1" applyAlignment="1">
      <alignment horizontal="right"/>
    </xf>
    <xf numFmtId="164" fontId="986" fillId="0" borderId="985" xfId="0" applyNumberFormat="1" applyFont="1" applyBorder="1" applyAlignment="1">
      <alignment horizontal="right"/>
    </xf>
    <xf numFmtId="164" fontId="987" fillId="0" borderId="986" xfId="0" applyNumberFormat="1" applyFont="1" applyBorder="1" applyAlignment="1">
      <alignment horizontal="right"/>
    </xf>
    <xf numFmtId="164" fontId="988" fillId="0" borderId="987" xfId="0" applyNumberFormat="1" applyFont="1" applyBorder="1" applyAlignment="1">
      <alignment horizontal="right"/>
    </xf>
    <xf numFmtId="164" fontId="989" fillId="0" borderId="988" xfId="0" applyNumberFormat="1" applyFont="1" applyBorder="1" applyAlignment="1">
      <alignment horizontal="right"/>
    </xf>
    <xf numFmtId="0" fontId="990" fillId="0" borderId="989" xfId="0" applyFont="1" applyBorder="1" applyAlignment="1">
      <alignment horizontal="right"/>
    </xf>
    <xf numFmtId="164" fontId="991" fillId="0" borderId="990" xfId="0" applyNumberFormat="1" applyFont="1" applyBorder="1" applyAlignment="1">
      <alignment horizontal="right"/>
    </xf>
    <xf numFmtId="164" fontId="992" fillId="0" borderId="991" xfId="0" applyNumberFormat="1" applyFont="1" applyBorder="1" applyAlignment="1">
      <alignment horizontal="right"/>
    </xf>
    <xf numFmtId="164" fontId="993" fillId="0" borderId="992" xfId="0" applyNumberFormat="1" applyFont="1" applyBorder="1" applyAlignment="1">
      <alignment horizontal="right"/>
    </xf>
    <xf numFmtId="164" fontId="994" fillId="0" borderId="993" xfId="0" applyNumberFormat="1" applyFont="1" applyBorder="1" applyAlignment="1">
      <alignment horizontal="right"/>
    </xf>
    <xf numFmtId="0" fontId="995" fillId="0" borderId="994" xfId="0" applyFont="1" applyBorder="1" applyAlignment="1">
      <alignment horizontal="right"/>
    </xf>
    <xf numFmtId="164" fontId="996" fillId="0" borderId="995" xfId="0" applyNumberFormat="1" applyFont="1" applyBorder="1" applyAlignment="1">
      <alignment horizontal="right"/>
    </xf>
    <xf numFmtId="164" fontId="997" fillId="0" borderId="996" xfId="0" applyNumberFormat="1" applyFont="1" applyBorder="1" applyAlignment="1">
      <alignment horizontal="right"/>
    </xf>
    <xf numFmtId="164" fontId="998" fillId="0" borderId="997" xfId="0" applyNumberFormat="1" applyFont="1" applyBorder="1" applyAlignment="1">
      <alignment horizontal="right"/>
    </xf>
    <xf numFmtId="164" fontId="999" fillId="0" borderId="998" xfId="0" applyNumberFormat="1" applyFont="1" applyBorder="1" applyAlignment="1">
      <alignment horizontal="right"/>
    </xf>
    <xf numFmtId="0" fontId="1000" fillId="0" borderId="999" xfId="0" applyFont="1" applyBorder="1"/>
    <xf numFmtId="0" fontId="1001" fillId="0" borderId="1000" xfId="0" applyFont="1" applyBorder="1" applyAlignment="1">
      <alignment horizontal="right"/>
    </xf>
    <xf numFmtId="0" fontId="1002" fillId="0" borderId="1001" xfId="0" applyFont="1" applyBorder="1" applyAlignment="1">
      <alignment horizontal="right"/>
    </xf>
    <xf numFmtId="164" fontId="1003" fillId="0" borderId="1002" xfId="0" applyNumberFormat="1" applyFont="1" applyBorder="1" applyAlignment="1">
      <alignment horizontal="right"/>
    </xf>
    <xf numFmtId="164" fontId="1004" fillId="0" borderId="1003" xfId="0" applyNumberFormat="1" applyFont="1" applyBorder="1" applyAlignment="1">
      <alignment horizontal="right"/>
    </xf>
    <xf numFmtId="164" fontId="1005" fillId="0" borderId="1004" xfId="0" applyNumberFormat="1" applyFont="1" applyBorder="1" applyAlignment="1">
      <alignment horizontal="right"/>
    </xf>
    <xf numFmtId="164" fontId="1006" fillId="0" borderId="1005" xfId="0" applyNumberFormat="1" applyFont="1" applyBorder="1" applyAlignment="1">
      <alignment horizontal="right"/>
    </xf>
    <xf numFmtId="0" fontId="1007" fillId="0" borderId="1006" xfId="0" applyFont="1" applyBorder="1" applyAlignment="1">
      <alignment horizontal="right"/>
    </xf>
    <xf numFmtId="164" fontId="1008" fillId="0" borderId="1007" xfId="0" applyNumberFormat="1" applyFont="1" applyBorder="1" applyAlignment="1">
      <alignment horizontal="right"/>
    </xf>
    <xf numFmtId="164" fontId="1009" fillId="0" borderId="1008" xfId="0" applyNumberFormat="1" applyFont="1" applyBorder="1" applyAlignment="1">
      <alignment horizontal="right"/>
    </xf>
    <xf numFmtId="164" fontId="1010" fillId="0" borderId="1009" xfId="0" applyNumberFormat="1" applyFont="1" applyBorder="1" applyAlignment="1">
      <alignment horizontal="right"/>
    </xf>
    <xf numFmtId="164" fontId="1011" fillId="0" borderId="1010" xfId="0" applyNumberFormat="1" applyFont="1" applyBorder="1" applyAlignment="1">
      <alignment horizontal="right"/>
    </xf>
    <xf numFmtId="0" fontId="1012" fillId="0" borderId="1011" xfId="0" applyFont="1" applyBorder="1" applyAlignment="1">
      <alignment horizontal="right"/>
    </xf>
    <xf numFmtId="164" fontId="1013" fillId="0" borderId="1012" xfId="0" applyNumberFormat="1" applyFont="1" applyBorder="1" applyAlignment="1">
      <alignment horizontal="right"/>
    </xf>
    <xf numFmtId="164" fontId="1014" fillId="0" borderId="1013" xfId="0" applyNumberFormat="1" applyFont="1" applyBorder="1" applyAlignment="1">
      <alignment horizontal="right"/>
    </xf>
    <xf numFmtId="164" fontId="1015" fillId="0" borderId="1014" xfId="0" applyNumberFormat="1" applyFont="1" applyBorder="1" applyAlignment="1">
      <alignment horizontal="right"/>
    </xf>
    <xf numFmtId="164" fontId="1016" fillId="0" borderId="1015" xfId="0" applyNumberFormat="1" applyFont="1" applyBorder="1" applyAlignment="1">
      <alignment horizontal="right"/>
    </xf>
    <xf numFmtId="0" fontId="1017" fillId="0" borderId="1016" xfId="0" applyFont="1" applyBorder="1" applyAlignment="1">
      <alignment horizontal="right"/>
    </xf>
    <xf numFmtId="164" fontId="1018" fillId="0" borderId="1017" xfId="0" applyNumberFormat="1" applyFont="1" applyBorder="1" applyAlignment="1">
      <alignment horizontal="right"/>
    </xf>
    <xf numFmtId="164" fontId="1019" fillId="0" borderId="1018" xfId="0" applyNumberFormat="1" applyFont="1" applyBorder="1" applyAlignment="1">
      <alignment horizontal="right"/>
    </xf>
    <xf numFmtId="164" fontId="1020" fillId="0" borderId="1019" xfId="0" applyNumberFormat="1" applyFont="1" applyBorder="1" applyAlignment="1">
      <alignment horizontal="right"/>
    </xf>
    <xf numFmtId="164" fontId="1021" fillId="0" borderId="1020" xfId="0" applyNumberFormat="1" applyFont="1" applyBorder="1" applyAlignment="1">
      <alignment horizontal="right"/>
    </xf>
    <xf numFmtId="0" fontId="1022" fillId="0" borderId="1021" xfId="0" applyFont="1" applyBorder="1" applyAlignment="1">
      <alignment horizontal="right"/>
    </xf>
    <xf numFmtId="164" fontId="1023" fillId="0" borderId="1022" xfId="0" applyNumberFormat="1" applyFont="1" applyBorder="1" applyAlignment="1">
      <alignment horizontal="right"/>
    </xf>
    <xf numFmtId="164" fontId="1024" fillId="0" borderId="1023" xfId="0" applyNumberFormat="1" applyFont="1" applyBorder="1" applyAlignment="1">
      <alignment horizontal="right"/>
    </xf>
    <xf numFmtId="164" fontId="1025" fillId="0" borderId="1024" xfId="0" applyNumberFormat="1" applyFont="1" applyBorder="1" applyAlignment="1">
      <alignment horizontal="right"/>
    </xf>
    <xf numFmtId="164" fontId="1026" fillId="0" borderId="1025" xfId="0" applyNumberFormat="1" applyFont="1" applyBorder="1" applyAlignment="1">
      <alignment horizontal="right"/>
    </xf>
    <xf numFmtId="0" fontId="1027" fillId="0" borderId="1026" xfId="0" applyFont="1" applyBorder="1"/>
    <xf numFmtId="0" fontId="1028" fillId="0" borderId="1027" xfId="0" applyFont="1" applyBorder="1" applyAlignment="1">
      <alignment horizontal="right"/>
    </xf>
    <xf numFmtId="0" fontId="1029" fillId="0" borderId="1028" xfId="0" applyFont="1" applyBorder="1" applyAlignment="1">
      <alignment horizontal="right"/>
    </xf>
    <xf numFmtId="164" fontId="1030" fillId="0" borderId="1029" xfId="0" applyNumberFormat="1" applyFont="1" applyBorder="1" applyAlignment="1">
      <alignment horizontal="right"/>
    </xf>
    <xf numFmtId="164" fontId="1031" fillId="0" borderId="1030" xfId="0" applyNumberFormat="1" applyFont="1" applyBorder="1" applyAlignment="1">
      <alignment horizontal="right"/>
    </xf>
    <xf numFmtId="164" fontId="1032" fillId="0" borderId="1031" xfId="0" applyNumberFormat="1" applyFont="1" applyBorder="1" applyAlignment="1">
      <alignment horizontal="right"/>
    </xf>
    <xf numFmtId="164" fontId="1033" fillId="0" borderId="1032" xfId="0" applyNumberFormat="1" applyFont="1" applyBorder="1" applyAlignment="1">
      <alignment horizontal="right"/>
    </xf>
    <xf numFmtId="0" fontId="1034" fillId="0" borderId="1033" xfId="0" applyFont="1" applyBorder="1" applyAlignment="1">
      <alignment horizontal="right"/>
    </xf>
    <xf numFmtId="164" fontId="1035" fillId="0" borderId="1034" xfId="0" applyNumberFormat="1" applyFont="1" applyBorder="1" applyAlignment="1">
      <alignment horizontal="right"/>
    </xf>
    <xf numFmtId="164" fontId="1036" fillId="0" borderId="1035" xfId="0" applyNumberFormat="1" applyFont="1" applyBorder="1" applyAlignment="1">
      <alignment horizontal="right"/>
    </xf>
    <xf numFmtId="164" fontId="1037" fillId="0" borderId="1036" xfId="0" applyNumberFormat="1" applyFont="1" applyBorder="1" applyAlignment="1">
      <alignment horizontal="right"/>
    </xf>
    <xf numFmtId="164" fontId="1038" fillId="0" borderId="1037" xfId="0" applyNumberFormat="1" applyFont="1" applyBorder="1" applyAlignment="1">
      <alignment horizontal="right"/>
    </xf>
    <xf numFmtId="0" fontId="1039" fillId="0" borderId="1038" xfId="0" applyFont="1" applyBorder="1" applyAlignment="1">
      <alignment horizontal="right"/>
    </xf>
    <xf numFmtId="164" fontId="1040" fillId="0" borderId="1039" xfId="0" applyNumberFormat="1" applyFont="1" applyBorder="1" applyAlignment="1">
      <alignment horizontal="right"/>
    </xf>
    <xf numFmtId="164" fontId="1041" fillId="0" borderId="1040" xfId="0" applyNumberFormat="1" applyFont="1" applyBorder="1" applyAlignment="1">
      <alignment horizontal="right"/>
    </xf>
    <xf numFmtId="164" fontId="1042" fillId="0" borderId="1041" xfId="0" applyNumberFormat="1" applyFont="1" applyBorder="1" applyAlignment="1">
      <alignment horizontal="right"/>
    </xf>
    <xf numFmtId="164" fontId="1043" fillId="0" borderId="1042" xfId="0" applyNumberFormat="1" applyFont="1" applyBorder="1" applyAlignment="1">
      <alignment horizontal="right"/>
    </xf>
    <xf numFmtId="0" fontId="1044" fillId="0" borderId="1043" xfId="0" applyFont="1" applyBorder="1"/>
    <xf numFmtId="0" fontId="1045" fillId="0" borderId="1044" xfId="0" applyFont="1" applyBorder="1" applyAlignment="1">
      <alignment horizontal="right"/>
    </xf>
    <xf numFmtId="0" fontId="1046" fillId="0" borderId="1045" xfId="0" applyFont="1" applyBorder="1" applyAlignment="1">
      <alignment horizontal="right"/>
    </xf>
    <xf numFmtId="164" fontId="1047" fillId="0" borderId="1046" xfId="0" applyNumberFormat="1" applyFont="1" applyBorder="1" applyAlignment="1">
      <alignment horizontal="right"/>
    </xf>
    <xf numFmtId="164" fontId="1048" fillId="0" borderId="1047" xfId="0" applyNumberFormat="1" applyFont="1" applyBorder="1" applyAlignment="1">
      <alignment horizontal="right"/>
    </xf>
    <xf numFmtId="164" fontId="1049" fillId="0" borderId="1048" xfId="0" applyNumberFormat="1" applyFont="1" applyBorder="1" applyAlignment="1">
      <alignment horizontal="right"/>
    </xf>
    <xf numFmtId="164" fontId="1050" fillId="0" borderId="1049" xfId="0" applyNumberFormat="1" applyFont="1" applyBorder="1" applyAlignment="1">
      <alignment horizontal="right"/>
    </xf>
    <xf numFmtId="0" fontId="1051" fillId="0" borderId="1050" xfId="0" applyFont="1" applyBorder="1" applyAlignment="1">
      <alignment horizontal="right"/>
    </xf>
    <xf numFmtId="164" fontId="1052" fillId="0" borderId="1051" xfId="0" applyNumberFormat="1" applyFont="1" applyBorder="1" applyAlignment="1">
      <alignment horizontal="right"/>
    </xf>
    <xf numFmtId="164" fontId="1053" fillId="0" borderId="1052" xfId="0" applyNumberFormat="1" applyFont="1" applyBorder="1" applyAlignment="1">
      <alignment horizontal="right"/>
    </xf>
    <xf numFmtId="164" fontId="1054" fillId="0" borderId="1053" xfId="0" applyNumberFormat="1" applyFont="1" applyBorder="1" applyAlignment="1">
      <alignment horizontal="right"/>
    </xf>
    <xf numFmtId="164" fontId="1055" fillId="0" borderId="1054" xfId="0" applyNumberFormat="1" applyFont="1" applyBorder="1" applyAlignment="1">
      <alignment horizontal="right"/>
    </xf>
    <xf numFmtId="0" fontId="1056" fillId="0" borderId="1055" xfId="0" applyFont="1" applyBorder="1" applyAlignment="1">
      <alignment horizontal="right"/>
    </xf>
    <xf numFmtId="164" fontId="1057" fillId="0" borderId="1056" xfId="0" applyNumberFormat="1" applyFont="1" applyBorder="1" applyAlignment="1">
      <alignment horizontal="right"/>
    </xf>
    <xf numFmtId="164" fontId="1058" fillId="0" borderId="1057" xfId="0" applyNumberFormat="1" applyFont="1" applyBorder="1" applyAlignment="1">
      <alignment horizontal="right"/>
    </xf>
    <xf numFmtId="164" fontId="1059" fillId="0" borderId="1058" xfId="0" applyNumberFormat="1" applyFont="1" applyBorder="1" applyAlignment="1">
      <alignment horizontal="right"/>
    </xf>
    <xf numFmtId="164" fontId="1060" fillId="0" borderId="1059" xfId="0" applyNumberFormat="1" applyFont="1" applyBorder="1" applyAlignment="1">
      <alignment horizontal="right"/>
    </xf>
    <xf numFmtId="0" fontId="1061" fillId="0" borderId="1060" xfId="0" applyFont="1" applyBorder="1"/>
    <xf numFmtId="0" fontId="1062" fillId="0" borderId="1061" xfId="0" applyFont="1" applyBorder="1" applyAlignment="1">
      <alignment horizontal="right"/>
    </xf>
    <xf numFmtId="0" fontId="1063" fillId="0" borderId="1062" xfId="0" applyFont="1" applyBorder="1" applyAlignment="1">
      <alignment horizontal="right"/>
    </xf>
    <xf numFmtId="164" fontId="1064" fillId="0" borderId="1063" xfId="0" applyNumberFormat="1" applyFont="1" applyBorder="1" applyAlignment="1">
      <alignment horizontal="right"/>
    </xf>
    <xf numFmtId="164" fontId="1065" fillId="0" borderId="1064" xfId="0" applyNumberFormat="1" applyFont="1" applyBorder="1" applyAlignment="1">
      <alignment horizontal="right"/>
    </xf>
    <xf numFmtId="164" fontId="1066" fillId="0" borderId="1065" xfId="0" applyNumberFormat="1" applyFont="1" applyBorder="1" applyAlignment="1">
      <alignment horizontal="right"/>
    </xf>
    <xf numFmtId="164" fontId="1067" fillId="0" borderId="1066" xfId="0" applyNumberFormat="1" applyFont="1" applyBorder="1" applyAlignment="1">
      <alignment horizontal="right"/>
    </xf>
    <xf numFmtId="0" fontId="1068" fillId="0" borderId="1067" xfId="0" applyFont="1" applyBorder="1" applyAlignment="1">
      <alignment horizontal="right"/>
    </xf>
    <xf numFmtId="164" fontId="1069" fillId="0" borderId="1068" xfId="0" applyNumberFormat="1" applyFont="1" applyBorder="1" applyAlignment="1">
      <alignment horizontal="right"/>
    </xf>
    <xf numFmtId="164" fontId="1070" fillId="0" borderId="1069" xfId="0" applyNumberFormat="1" applyFont="1" applyBorder="1" applyAlignment="1">
      <alignment horizontal="right"/>
    </xf>
    <xf numFmtId="164" fontId="1071" fillId="0" borderId="1070" xfId="0" applyNumberFormat="1" applyFont="1" applyBorder="1" applyAlignment="1">
      <alignment horizontal="right"/>
    </xf>
    <xf numFmtId="164" fontId="1072" fillId="0" borderId="1071" xfId="0" applyNumberFormat="1" applyFont="1" applyBorder="1" applyAlignment="1">
      <alignment horizontal="right"/>
    </xf>
    <xf numFmtId="0" fontId="1073" fillId="0" borderId="1072" xfId="0" applyFont="1" applyBorder="1" applyAlignment="1">
      <alignment horizontal="right"/>
    </xf>
    <xf numFmtId="164" fontId="1074" fillId="0" borderId="1073" xfId="0" applyNumberFormat="1" applyFont="1" applyBorder="1" applyAlignment="1">
      <alignment horizontal="right"/>
    </xf>
    <xf numFmtId="164" fontId="1075" fillId="0" borderId="1074" xfId="0" applyNumberFormat="1" applyFont="1" applyBorder="1" applyAlignment="1">
      <alignment horizontal="right"/>
    </xf>
    <xf numFmtId="164" fontId="1076" fillId="0" borderId="1075" xfId="0" applyNumberFormat="1" applyFont="1" applyBorder="1" applyAlignment="1">
      <alignment horizontal="right"/>
    </xf>
    <xf numFmtId="164" fontId="1077" fillId="0" borderId="1076" xfId="0" applyNumberFormat="1" applyFont="1" applyBorder="1" applyAlignment="1">
      <alignment horizontal="right"/>
    </xf>
    <xf numFmtId="0" fontId="1078" fillId="0" borderId="1077" xfId="0" applyFont="1" applyBorder="1" applyAlignment="1">
      <alignment horizontal="right"/>
    </xf>
    <xf numFmtId="164" fontId="1079" fillId="0" borderId="1078" xfId="0" applyNumberFormat="1" applyFont="1" applyBorder="1" applyAlignment="1">
      <alignment horizontal="right"/>
    </xf>
    <xf numFmtId="164" fontId="1080" fillId="0" borderId="1079" xfId="0" applyNumberFormat="1" applyFont="1" applyBorder="1" applyAlignment="1">
      <alignment horizontal="right"/>
    </xf>
    <xf numFmtId="164" fontId="1081" fillId="0" borderId="1080" xfId="0" applyNumberFormat="1" applyFont="1" applyBorder="1" applyAlignment="1">
      <alignment horizontal="right"/>
    </xf>
    <xf numFmtId="164" fontId="1082" fillId="0" borderId="1081" xfId="0" applyNumberFormat="1" applyFont="1" applyBorder="1" applyAlignment="1">
      <alignment horizontal="right"/>
    </xf>
    <xf numFmtId="0" fontId="1083" fillId="0" borderId="1082" xfId="0" applyFont="1" applyBorder="1" applyAlignment="1">
      <alignment horizontal="right"/>
    </xf>
    <xf numFmtId="164" fontId="1084" fillId="0" borderId="1083" xfId="0" applyNumberFormat="1" applyFont="1" applyBorder="1" applyAlignment="1">
      <alignment horizontal="right"/>
    </xf>
    <xf numFmtId="164" fontId="1085" fillId="0" borderId="1084" xfId="0" applyNumberFormat="1" applyFont="1" applyBorder="1" applyAlignment="1">
      <alignment horizontal="right"/>
    </xf>
    <xf numFmtId="164" fontId="1086" fillId="0" borderId="1085" xfId="0" applyNumberFormat="1" applyFont="1" applyBorder="1" applyAlignment="1">
      <alignment horizontal="right"/>
    </xf>
    <xf numFmtId="164" fontId="1087" fillId="0" borderId="1086" xfId="0" applyNumberFormat="1" applyFont="1" applyBorder="1" applyAlignment="1">
      <alignment horizontal="right"/>
    </xf>
    <xf numFmtId="0" fontId="1088" fillId="0" borderId="1087" xfId="0" applyFont="1" applyBorder="1"/>
    <xf numFmtId="0" fontId="1089" fillId="0" borderId="1088" xfId="0" applyFont="1" applyBorder="1" applyAlignment="1">
      <alignment horizontal="right"/>
    </xf>
    <xf numFmtId="0" fontId="1090" fillId="0" borderId="1089" xfId="0" applyFont="1" applyBorder="1" applyAlignment="1">
      <alignment horizontal="right"/>
    </xf>
    <xf numFmtId="164" fontId="1091" fillId="0" borderId="1090" xfId="0" applyNumberFormat="1" applyFont="1" applyBorder="1" applyAlignment="1">
      <alignment horizontal="right"/>
    </xf>
    <xf numFmtId="164" fontId="1092" fillId="0" borderId="1091" xfId="0" applyNumberFormat="1" applyFont="1" applyBorder="1" applyAlignment="1">
      <alignment horizontal="right"/>
    </xf>
    <xf numFmtId="164" fontId="1093" fillId="0" borderId="1092" xfId="0" applyNumberFormat="1" applyFont="1" applyBorder="1" applyAlignment="1">
      <alignment horizontal="right"/>
    </xf>
    <xf numFmtId="164" fontId="1094" fillId="0" borderId="1093" xfId="0" applyNumberFormat="1" applyFont="1" applyBorder="1" applyAlignment="1">
      <alignment horizontal="right"/>
    </xf>
    <xf numFmtId="0" fontId="1095" fillId="0" borderId="1094" xfId="0" applyFont="1" applyBorder="1" applyAlignment="1">
      <alignment horizontal="right"/>
    </xf>
    <xf numFmtId="164" fontId="1096" fillId="0" borderId="1095" xfId="0" applyNumberFormat="1" applyFont="1" applyBorder="1" applyAlignment="1">
      <alignment horizontal="right"/>
    </xf>
    <xf numFmtId="164" fontId="1097" fillId="0" borderId="1096" xfId="0" applyNumberFormat="1" applyFont="1" applyBorder="1" applyAlignment="1">
      <alignment horizontal="right"/>
    </xf>
    <xf numFmtId="164" fontId="1098" fillId="0" borderId="1097" xfId="0" applyNumberFormat="1" applyFont="1" applyBorder="1" applyAlignment="1">
      <alignment horizontal="right"/>
    </xf>
    <xf numFmtId="164" fontId="1099" fillId="0" borderId="1098" xfId="0" applyNumberFormat="1" applyFont="1" applyBorder="1" applyAlignment="1">
      <alignment horizontal="right"/>
    </xf>
    <xf numFmtId="0" fontId="1100" fillId="0" borderId="1099" xfId="0" applyFont="1" applyBorder="1" applyAlignment="1">
      <alignment horizontal="right"/>
    </xf>
    <xf numFmtId="164" fontId="1101" fillId="0" borderId="1100" xfId="0" applyNumberFormat="1" applyFont="1" applyBorder="1" applyAlignment="1">
      <alignment horizontal="right"/>
    </xf>
    <xf numFmtId="164" fontId="1102" fillId="0" borderId="1101" xfId="0" applyNumberFormat="1" applyFont="1" applyBorder="1" applyAlignment="1">
      <alignment horizontal="right"/>
    </xf>
    <xf numFmtId="164" fontId="1103" fillId="0" borderId="1102" xfId="0" applyNumberFormat="1" applyFont="1" applyBorder="1" applyAlignment="1">
      <alignment horizontal="right"/>
    </xf>
    <xf numFmtId="164" fontId="1104" fillId="0" borderId="1103" xfId="0" applyNumberFormat="1" applyFont="1" applyBorder="1" applyAlignment="1">
      <alignment horizontal="right"/>
    </xf>
    <xf numFmtId="0" fontId="1105" fillId="0" borderId="1104" xfId="0" applyFont="1" applyBorder="1" applyAlignment="1">
      <alignment horizontal="right"/>
    </xf>
    <xf numFmtId="164" fontId="1106" fillId="0" borderId="1105" xfId="0" applyNumberFormat="1" applyFont="1" applyBorder="1" applyAlignment="1">
      <alignment horizontal="right"/>
    </xf>
    <xf numFmtId="164" fontId="1107" fillId="0" borderId="1106" xfId="0" applyNumberFormat="1" applyFont="1" applyBorder="1" applyAlignment="1">
      <alignment horizontal="right"/>
    </xf>
    <xf numFmtId="164" fontId="1108" fillId="0" borderId="1107" xfId="0" applyNumberFormat="1" applyFont="1" applyBorder="1" applyAlignment="1">
      <alignment horizontal="right"/>
    </xf>
    <xf numFmtId="164" fontId="1109" fillId="0" borderId="1108" xfId="0" applyNumberFormat="1" applyFont="1" applyBorder="1" applyAlignment="1">
      <alignment horizontal="right"/>
    </xf>
    <xf numFmtId="0" fontId="1110" fillId="0" borderId="1109" xfId="0" applyFont="1" applyBorder="1"/>
    <xf numFmtId="0" fontId="1111" fillId="0" borderId="1110" xfId="0" applyFont="1" applyBorder="1" applyAlignment="1">
      <alignment horizontal="right"/>
    </xf>
    <xf numFmtId="0" fontId="1112" fillId="0" borderId="1111" xfId="0" applyFont="1" applyBorder="1" applyAlignment="1">
      <alignment horizontal="right"/>
    </xf>
    <xf numFmtId="164" fontId="1113" fillId="0" borderId="1112" xfId="0" applyNumberFormat="1" applyFont="1" applyBorder="1" applyAlignment="1">
      <alignment horizontal="right"/>
    </xf>
    <xf numFmtId="164" fontId="1114" fillId="0" borderId="1113" xfId="0" applyNumberFormat="1" applyFont="1" applyBorder="1" applyAlignment="1">
      <alignment horizontal="right"/>
    </xf>
    <xf numFmtId="164" fontId="1115" fillId="0" borderId="1114" xfId="0" applyNumberFormat="1" applyFont="1" applyBorder="1" applyAlignment="1">
      <alignment horizontal="right"/>
    </xf>
    <xf numFmtId="164" fontId="1116" fillId="0" borderId="1115" xfId="0" applyNumberFormat="1" applyFont="1" applyBorder="1" applyAlignment="1">
      <alignment horizontal="right"/>
    </xf>
    <xf numFmtId="0" fontId="1117" fillId="0" borderId="1116" xfId="0" applyFont="1" applyBorder="1"/>
    <xf numFmtId="0" fontId="1122" fillId="0" borderId="1121" xfId="0" applyFont="1" applyBorder="1"/>
    <xf numFmtId="0" fontId="1123" fillId="0" borderId="1122" xfId="0" applyFont="1" applyBorder="1" applyAlignment="1">
      <alignment horizontal="right"/>
    </xf>
    <xf numFmtId="0" fontId="1124" fillId="0" borderId="1123" xfId="0" applyFont="1" applyBorder="1" applyAlignment="1">
      <alignment horizontal="right"/>
    </xf>
    <xf numFmtId="0" fontId="1125" fillId="0" borderId="1124" xfId="0" applyFont="1" applyBorder="1" applyAlignment="1">
      <alignment horizontal="right"/>
    </xf>
    <xf numFmtId="0" fontId="1126" fillId="0" borderId="1125" xfId="0" applyFont="1" applyBorder="1" applyAlignment="1">
      <alignment horizontal="right"/>
    </xf>
    <xf numFmtId="0" fontId="1127" fillId="0" borderId="1126" xfId="0" applyFont="1" applyBorder="1" applyAlignment="1">
      <alignment horizontal="right"/>
    </xf>
    <xf numFmtId="0" fontId="1128" fillId="0" borderId="1127" xfId="0" applyFont="1" applyBorder="1"/>
    <xf numFmtId="0" fontId="1129" fillId="0" borderId="1128" xfId="0" applyFont="1" applyBorder="1"/>
    <xf numFmtId="0" fontId="1130" fillId="0" borderId="1129" xfId="0" applyFont="1" applyBorder="1"/>
    <xf numFmtId="0" fontId="1131" fillId="0" borderId="1130" xfId="0" applyFont="1" applyBorder="1"/>
    <xf numFmtId="0" fontId="1132" fillId="0" borderId="1131" xfId="0" applyFont="1" applyBorder="1" applyAlignment="1">
      <alignment horizontal="right"/>
    </xf>
    <xf numFmtId="164" fontId="1133" fillId="0" borderId="1132" xfId="0" applyNumberFormat="1" applyFont="1" applyBorder="1" applyAlignment="1">
      <alignment horizontal="right"/>
    </xf>
    <xf numFmtId="164" fontId="1134" fillId="0" borderId="1133" xfId="0" applyNumberFormat="1" applyFont="1" applyBorder="1" applyAlignment="1">
      <alignment horizontal="right"/>
    </xf>
    <xf numFmtId="164" fontId="1135" fillId="0" borderId="1134" xfId="0" applyNumberFormat="1" applyFont="1" applyBorder="1" applyAlignment="1">
      <alignment horizontal="right"/>
    </xf>
    <xf numFmtId="164" fontId="1136" fillId="0" borderId="1135" xfId="0" applyNumberFormat="1" applyFont="1" applyBorder="1" applyAlignment="1">
      <alignment horizontal="right"/>
    </xf>
    <xf numFmtId="0" fontId="1137" fillId="0" borderId="1136" xfId="0" applyFont="1" applyBorder="1" applyAlignment="1">
      <alignment horizontal="right"/>
    </xf>
    <xf numFmtId="164" fontId="1138" fillId="0" borderId="1137" xfId="0" applyNumberFormat="1" applyFont="1" applyBorder="1" applyAlignment="1">
      <alignment horizontal="right"/>
    </xf>
    <xf numFmtId="164" fontId="1139" fillId="0" borderId="1138" xfId="0" applyNumberFormat="1" applyFont="1" applyBorder="1" applyAlignment="1">
      <alignment horizontal="right"/>
    </xf>
    <xf numFmtId="164" fontId="1140" fillId="0" borderId="1139" xfId="0" applyNumberFormat="1" applyFont="1" applyBorder="1" applyAlignment="1">
      <alignment horizontal="right"/>
    </xf>
    <xf numFmtId="164" fontId="1141" fillId="0" borderId="1140" xfId="0" applyNumberFormat="1" applyFont="1" applyBorder="1" applyAlignment="1">
      <alignment horizontal="right"/>
    </xf>
    <xf numFmtId="0" fontId="1142" fillId="0" borderId="1141" xfId="0" applyFont="1" applyBorder="1"/>
    <xf numFmtId="0" fontId="1143" fillId="0" borderId="1142" xfId="0" applyFont="1" applyBorder="1" applyAlignment="1">
      <alignment horizontal="right"/>
    </xf>
    <xf numFmtId="0" fontId="1144" fillId="0" borderId="1143" xfId="0" applyFont="1" applyBorder="1" applyAlignment="1">
      <alignment horizontal="right"/>
    </xf>
    <xf numFmtId="164" fontId="1145" fillId="0" borderId="1144" xfId="0" applyNumberFormat="1" applyFont="1" applyBorder="1" applyAlignment="1">
      <alignment horizontal="right"/>
    </xf>
    <xf numFmtId="164" fontId="1146" fillId="0" borderId="1145" xfId="0" applyNumberFormat="1" applyFont="1" applyBorder="1" applyAlignment="1">
      <alignment horizontal="right"/>
    </xf>
    <xf numFmtId="164" fontId="1147" fillId="0" borderId="1146" xfId="0" applyNumberFormat="1" applyFont="1" applyBorder="1" applyAlignment="1">
      <alignment horizontal="right"/>
    </xf>
    <xf numFmtId="164" fontId="1148" fillId="0" borderId="1147" xfId="0" applyNumberFormat="1" applyFont="1" applyBorder="1" applyAlignment="1">
      <alignment horizontal="right"/>
    </xf>
    <xf numFmtId="0" fontId="1149" fillId="0" borderId="1148" xfId="0" applyFont="1" applyBorder="1" applyAlignment="1">
      <alignment horizontal="right"/>
    </xf>
    <xf numFmtId="164" fontId="1150" fillId="0" borderId="1149" xfId="0" applyNumberFormat="1" applyFont="1" applyBorder="1" applyAlignment="1">
      <alignment horizontal="right"/>
    </xf>
    <xf numFmtId="164" fontId="1151" fillId="0" borderId="1150" xfId="0" applyNumberFormat="1" applyFont="1" applyBorder="1" applyAlignment="1">
      <alignment horizontal="right"/>
    </xf>
    <xf numFmtId="164" fontId="1152" fillId="0" borderId="1151" xfId="0" applyNumberFormat="1" applyFont="1" applyBorder="1" applyAlignment="1">
      <alignment horizontal="right"/>
    </xf>
    <xf numFmtId="164" fontId="1153" fillId="0" borderId="1152" xfId="0" applyNumberFormat="1" applyFont="1" applyBorder="1" applyAlignment="1">
      <alignment horizontal="right"/>
    </xf>
    <xf numFmtId="0" fontId="1154" fillId="0" borderId="1153" xfId="0" applyFont="1" applyBorder="1" applyAlignment="1">
      <alignment horizontal="right"/>
    </xf>
    <xf numFmtId="164" fontId="1155" fillId="0" borderId="1154" xfId="0" applyNumberFormat="1" applyFont="1" applyBorder="1" applyAlignment="1">
      <alignment horizontal="right"/>
    </xf>
    <xf numFmtId="164" fontId="1156" fillId="0" borderId="1155" xfId="0" applyNumberFormat="1" applyFont="1" applyBorder="1" applyAlignment="1">
      <alignment horizontal="right"/>
    </xf>
    <xf numFmtId="164" fontId="1157" fillId="0" borderId="1156" xfId="0" applyNumberFormat="1" applyFont="1" applyBorder="1" applyAlignment="1">
      <alignment horizontal="right"/>
    </xf>
    <xf numFmtId="164" fontId="1158" fillId="0" borderId="1157" xfId="0" applyNumberFormat="1" applyFont="1" applyBorder="1" applyAlignment="1">
      <alignment horizontal="right"/>
    </xf>
    <xf numFmtId="0" fontId="1159" fillId="0" borderId="1158" xfId="0" applyFont="1" applyBorder="1"/>
    <xf numFmtId="0" fontId="1160" fillId="0" borderId="1159" xfId="0" applyFont="1" applyBorder="1" applyAlignment="1">
      <alignment horizontal="right"/>
    </xf>
    <xf numFmtId="0" fontId="1161" fillId="0" borderId="1160" xfId="0" applyFont="1" applyBorder="1" applyAlignment="1">
      <alignment horizontal="right"/>
    </xf>
    <xf numFmtId="164" fontId="1162" fillId="0" borderId="1161" xfId="0" applyNumberFormat="1" applyFont="1" applyBorder="1" applyAlignment="1">
      <alignment horizontal="right"/>
    </xf>
    <xf numFmtId="164" fontId="1163" fillId="0" borderId="1162" xfId="0" applyNumberFormat="1" applyFont="1" applyBorder="1" applyAlignment="1">
      <alignment horizontal="right"/>
    </xf>
    <xf numFmtId="164" fontId="1164" fillId="0" borderId="1163" xfId="0" applyNumberFormat="1" applyFont="1" applyBorder="1" applyAlignment="1">
      <alignment horizontal="right"/>
    </xf>
    <xf numFmtId="164" fontId="1165" fillId="0" borderId="1164" xfId="0" applyNumberFormat="1" applyFont="1" applyBorder="1" applyAlignment="1">
      <alignment horizontal="right"/>
    </xf>
    <xf numFmtId="0" fontId="1166" fillId="0" borderId="1165" xfId="0" applyFont="1" applyBorder="1" applyAlignment="1">
      <alignment horizontal="right"/>
    </xf>
    <xf numFmtId="164" fontId="1167" fillId="0" borderId="1166" xfId="0" applyNumberFormat="1" applyFont="1" applyBorder="1" applyAlignment="1">
      <alignment horizontal="right"/>
    </xf>
    <xf numFmtId="164" fontId="1168" fillId="0" borderId="1167" xfId="0" applyNumberFormat="1" applyFont="1" applyBorder="1" applyAlignment="1">
      <alignment horizontal="right"/>
    </xf>
    <xf numFmtId="164" fontId="1169" fillId="0" borderId="1168" xfId="0" applyNumberFormat="1" applyFont="1" applyBorder="1" applyAlignment="1">
      <alignment horizontal="right"/>
    </xf>
    <xf numFmtId="164" fontId="1170" fillId="0" borderId="1169" xfId="0" applyNumberFormat="1" applyFont="1" applyBorder="1" applyAlignment="1">
      <alignment horizontal="right"/>
    </xf>
    <xf numFmtId="0" fontId="1171" fillId="0" borderId="1170" xfId="0" applyFont="1" applyBorder="1" applyAlignment="1">
      <alignment horizontal="right"/>
    </xf>
    <xf numFmtId="164" fontId="1172" fillId="0" borderId="1171" xfId="0" applyNumberFormat="1" applyFont="1" applyBorder="1" applyAlignment="1">
      <alignment horizontal="right"/>
    </xf>
    <xf numFmtId="164" fontId="1173" fillId="0" borderId="1172" xfId="0" applyNumberFormat="1" applyFont="1" applyBorder="1" applyAlignment="1">
      <alignment horizontal="right"/>
    </xf>
    <xf numFmtId="164" fontId="1174" fillId="0" borderId="1173" xfId="0" applyNumberFormat="1" applyFont="1" applyBorder="1" applyAlignment="1">
      <alignment horizontal="right"/>
    </xf>
    <xf numFmtId="164" fontId="1175" fillId="0" borderId="1174" xfId="0" applyNumberFormat="1" applyFont="1" applyBorder="1" applyAlignment="1">
      <alignment horizontal="right"/>
    </xf>
    <xf numFmtId="0" fontId="1176" fillId="0" borderId="1175" xfId="0" applyFont="1" applyBorder="1" applyAlignment="1">
      <alignment horizontal="right"/>
    </xf>
    <xf numFmtId="164" fontId="1177" fillId="0" borderId="1176" xfId="0" applyNumberFormat="1" applyFont="1" applyBorder="1" applyAlignment="1">
      <alignment horizontal="right"/>
    </xf>
    <xf numFmtId="164" fontId="1178" fillId="0" borderId="1177" xfId="0" applyNumberFormat="1" applyFont="1" applyBorder="1" applyAlignment="1">
      <alignment horizontal="right"/>
    </xf>
    <xf numFmtId="164" fontId="1179" fillId="0" borderId="1178" xfId="0" applyNumberFormat="1" applyFont="1" applyBorder="1" applyAlignment="1">
      <alignment horizontal="right"/>
    </xf>
    <xf numFmtId="164" fontId="1180" fillId="0" borderId="1179" xfId="0" applyNumberFormat="1" applyFont="1" applyBorder="1" applyAlignment="1">
      <alignment horizontal="right"/>
    </xf>
    <xf numFmtId="0" fontId="1181" fillId="0" borderId="1180" xfId="0" applyFont="1" applyBorder="1"/>
    <xf numFmtId="0" fontId="1182" fillId="0" borderId="1181" xfId="0" applyFont="1" applyBorder="1" applyAlignment="1">
      <alignment horizontal="right"/>
    </xf>
    <xf numFmtId="0" fontId="1183" fillId="0" borderId="1182" xfId="0" applyFont="1" applyBorder="1" applyAlignment="1">
      <alignment horizontal="right"/>
    </xf>
    <xf numFmtId="164" fontId="1184" fillId="0" borderId="1183" xfId="0" applyNumberFormat="1" applyFont="1" applyBorder="1" applyAlignment="1">
      <alignment horizontal="right"/>
    </xf>
    <xf numFmtId="164" fontId="1185" fillId="0" borderId="1184" xfId="0" applyNumberFormat="1" applyFont="1" applyBorder="1" applyAlignment="1">
      <alignment horizontal="right"/>
    </xf>
    <xf numFmtId="164" fontId="1186" fillId="0" borderId="1185" xfId="0" applyNumberFormat="1" applyFont="1" applyBorder="1" applyAlignment="1">
      <alignment horizontal="right"/>
    </xf>
    <xf numFmtId="164" fontId="1187" fillId="0" borderId="1186" xfId="0" applyNumberFormat="1" applyFont="1" applyBorder="1" applyAlignment="1">
      <alignment horizontal="right"/>
    </xf>
    <xf numFmtId="0" fontId="1188" fillId="0" borderId="1187" xfId="0" applyFont="1" applyBorder="1" applyAlignment="1">
      <alignment horizontal="right"/>
    </xf>
    <xf numFmtId="164" fontId="1189" fillId="0" borderId="1188" xfId="0" applyNumberFormat="1" applyFont="1" applyBorder="1" applyAlignment="1">
      <alignment horizontal="right"/>
    </xf>
    <xf numFmtId="164" fontId="1190" fillId="0" borderId="1189" xfId="0" applyNumberFormat="1" applyFont="1" applyBorder="1" applyAlignment="1">
      <alignment horizontal="right"/>
    </xf>
    <xf numFmtId="164" fontId="1191" fillId="0" borderId="1190" xfId="0" applyNumberFormat="1" applyFont="1" applyBorder="1" applyAlignment="1">
      <alignment horizontal="right"/>
    </xf>
    <xf numFmtId="164" fontId="1192" fillId="0" borderId="1191" xfId="0" applyNumberFormat="1" applyFont="1" applyBorder="1" applyAlignment="1">
      <alignment horizontal="right"/>
    </xf>
    <xf numFmtId="0" fontId="1193" fillId="0" borderId="1192" xfId="0" applyFont="1" applyBorder="1"/>
    <xf numFmtId="0" fontId="1194" fillId="0" borderId="1193" xfId="0" applyFont="1" applyBorder="1" applyAlignment="1">
      <alignment horizontal="right"/>
    </xf>
    <xf numFmtId="0" fontId="1195" fillId="0" borderId="1194" xfId="0" applyFont="1" applyBorder="1" applyAlignment="1">
      <alignment horizontal="right"/>
    </xf>
    <xf numFmtId="164" fontId="1196" fillId="0" borderId="1195" xfId="0" applyNumberFormat="1" applyFont="1" applyBorder="1" applyAlignment="1">
      <alignment horizontal="right"/>
    </xf>
    <xf numFmtId="164" fontId="1197" fillId="0" borderId="1196" xfId="0" applyNumberFormat="1" applyFont="1" applyBorder="1" applyAlignment="1">
      <alignment horizontal="right"/>
    </xf>
    <xf numFmtId="164" fontId="1198" fillId="0" borderId="1197" xfId="0" applyNumberFormat="1" applyFont="1" applyBorder="1" applyAlignment="1">
      <alignment horizontal="right"/>
    </xf>
    <xf numFmtId="164" fontId="1199" fillId="0" borderId="1198" xfId="0" applyNumberFormat="1" applyFont="1" applyBorder="1" applyAlignment="1">
      <alignment horizontal="right"/>
    </xf>
    <xf numFmtId="0" fontId="1200" fillId="0" borderId="1199" xfId="0" applyFont="1" applyBorder="1" applyAlignment="1">
      <alignment horizontal="right"/>
    </xf>
    <xf numFmtId="164" fontId="1201" fillId="0" borderId="1200" xfId="0" applyNumberFormat="1" applyFont="1" applyBorder="1" applyAlignment="1">
      <alignment horizontal="right"/>
    </xf>
    <xf numFmtId="164" fontId="1202" fillId="0" borderId="1201" xfId="0" applyNumberFormat="1" applyFont="1" applyBorder="1" applyAlignment="1">
      <alignment horizontal="right"/>
    </xf>
    <xf numFmtId="164" fontId="1203" fillId="0" borderId="1202" xfId="0" applyNumberFormat="1" applyFont="1" applyBorder="1" applyAlignment="1">
      <alignment horizontal="right"/>
    </xf>
    <xf numFmtId="164" fontId="1204" fillId="0" borderId="1203" xfId="0" applyNumberFormat="1" applyFont="1" applyBorder="1" applyAlignment="1">
      <alignment horizontal="right"/>
    </xf>
    <xf numFmtId="0" fontId="1205" fillId="0" borderId="1204" xfId="0" applyFont="1" applyBorder="1"/>
    <xf numFmtId="0" fontId="1206" fillId="0" borderId="1205" xfId="0" applyFont="1" applyBorder="1" applyAlignment="1">
      <alignment horizontal="right"/>
    </xf>
    <xf numFmtId="0" fontId="1207" fillId="0" borderId="1206" xfId="0" applyFont="1" applyBorder="1" applyAlignment="1">
      <alignment horizontal="right"/>
    </xf>
    <xf numFmtId="164" fontId="1208" fillId="0" borderId="1207" xfId="0" applyNumberFormat="1" applyFont="1" applyBorder="1" applyAlignment="1">
      <alignment horizontal="right"/>
    </xf>
    <xf numFmtId="164" fontId="1209" fillId="0" borderId="1208" xfId="0" applyNumberFormat="1" applyFont="1" applyBorder="1" applyAlignment="1">
      <alignment horizontal="right"/>
    </xf>
    <xf numFmtId="164" fontId="1210" fillId="0" borderId="1209" xfId="0" applyNumberFormat="1" applyFont="1" applyBorder="1" applyAlignment="1">
      <alignment horizontal="right"/>
    </xf>
    <xf numFmtId="164" fontId="1211" fillId="0" borderId="1210" xfId="0" applyNumberFormat="1" applyFont="1" applyBorder="1" applyAlignment="1">
      <alignment horizontal="right"/>
    </xf>
    <xf numFmtId="0" fontId="1212" fillId="0" borderId="1211" xfId="0" applyFont="1" applyBorder="1" applyAlignment="1">
      <alignment horizontal="right"/>
    </xf>
    <xf numFmtId="164" fontId="1213" fillId="0" borderId="1212" xfId="0" applyNumberFormat="1" applyFont="1" applyBorder="1" applyAlignment="1">
      <alignment horizontal="right"/>
    </xf>
    <xf numFmtId="164" fontId="1214" fillId="0" borderId="1213" xfId="0" applyNumberFormat="1" applyFont="1" applyBorder="1" applyAlignment="1">
      <alignment horizontal="right"/>
    </xf>
    <xf numFmtId="164" fontId="1215" fillId="0" borderId="1214" xfId="0" applyNumberFormat="1" applyFont="1" applyBorder="1" applyAlignment="1">
      <alignment horizontal="right"/>
    </xf>
    <xf numFmtId="164" fontId="1216" fillId="0" borderId="1215" xfId="0" applyNumberFormat="1" applyFont="1" applyBorder="1" applyAlignment="1">
      <alignment horizontal="right"/>
    </xf>
    <xf numFmtId="0" fontId="1217" fillId="0" borderId="1216" xfId="0" applyFont="1" applyBorder="1"/>
    <xf numFmtId="0" fontId="1218" fillId="0" borderId="1217" xfId="0" applyFont="1" applyBorder="1" applyAlignment="1">
      <alignment horizontal="right"/>
    </xf>
    <xf numFmtId="0" fontId="1219" fillId="0" borderId="1218" xfId="0" applyFont="1" applyBorder="1" applyAlignment="1">
      <alignment horizontal="right"/>
    </xf>
    <xf numFmtId="164" fontId="1220" fillId="0" borderId="1219" xfId="0" applyNumberFormat="1" applyFont="1" applyBorder="1" applyAlignment="1">
      <alignment horizontal="right"/>
    </xf>
    <xf numFmtId="164" fontId="1221" fillId="0" borderId="1220" xfId="0" applyNumberFormat="1" applyFont="1" applyBorder="1" applyAlignment="1">
      <alignment horizontal="right"/>
    </xf>
    <xf numFmtId="164" fontId="1222" fillId="0" borderId="1221" xfId="0" applyNumberFormat="1" applyFont="1" applyBorder="1" applyAlignment="1">
      <alignment horizontal="right"/>
    </xf>
    <xf numFmtId="164" fontId="1223" fillId="0" borderId="1222" xfId="0" applyNumberFormat="1" applyFont="1" applyBorder="1" applyAlignment="1">
      <alignment horizontal="right"/>
    </xf>
    <xf numFmtId="0" fontId="1224" fillId="0" borderId="1223" xfId="0" applyFont="1" applyBorder="1" applyAlignment="1">
      <alignment horizontal="right"/>
    </xf>
    <xf numFmtId="164" fontId="1225" fillId="0" borderId="1224" xfId="0" applyNumberFormat="1" applyFont="1" applyBorder="1" applyAlignment="1">
      <alignment horizontal="right"/>
    </xf>
    <xf numFmtId="164" fontId="1226" fillId="0" borderId="1225" xfId="0" applyNumberFormat="1" applyFont="1" applyBorder="1" applyAlignment="1">
      <alignment horizontal="right"/>
    </xf>
    <xf numFmtId="164" fontId="1227" fillId="0" borderId="1226" xfId="0" applyNumberFormat="1" applyFont="1" applyBorder="1" applyAlignment="1">
      <alignment horizontal="right"/>
    </xf>
    <xf numFmtId="164" fontId="1228" fillId="0" borderId="1227" xfId="0" applyNumberFormat="1" applyFont="1" applyBorder="1" applyAlignment="1">
      <alignment horizontal="right"/>
    </xf>
    <xf numFmtId="0" fontId="1229" fillId="0" borderId="1228" xfId="0" applyFont="1" applyBorder="1"/>
    <xf numFmtId="0" fontId="1230" fillId="0" borderId="1229" xfId="0" applyFont="1" applyBorder="1" applyAlignment="1">
      <alignment horizontal="right"/>
    </xf>
    <xf numFmtId="0" fontId="1231" fillId="0" borderId="1230" xfId="0" applyFont="1" applyBorder="1" applyAlignment="1">
      <alignment horizontal="right"/>
    </xf>
    <xf numFmtId="164" fontId="1232" fillId="0" borderId="1231" xfId="0" applyNumberFormat="1" applyFont="1" applyBorder="1" applyAlignment="1">
      <alignment horizontal="right"/>
    </xf>
    <xf numFmtId="164" fontId="1233" fillId="0" borderId="1232" xfId="0" applyNumberFormat="1" applyFont="1" applyBorder="1" applyAlignment="1">
      <alignment horizontal="right"/>
    </xf>
    <xf numFmtId="164" fontId="1234" fillId="0" borderId="1233" xfId="0" applyNumberFormat="1" applyFont="1" applyBorder="1" applyAlignment="1">
      <alignment horizontal="right"/>
    </xf>
    <xf numFmtId="164" fontId="1235" fillId="0" borderId="1234" xfId="0" applyNumberFormat="1" applyFont="1" applyBorder="1" applyAlignment="1">
      <alignment horizontal="right"/>
    </xf>
    <xf numFmtId="0" fontId="1236" fillId="0" borderId="1235" xfId="0" applyFont="1" applyBorder="1" applyAlignment="1">
      <alignment horizontal="right"/>
    </xf>
    <xf numFmtId="164" fontId="1237" fillId="0" borderId="1236" xfId="0" applyNumberFormat="1" applyFont="1" applyBorder="1" applyAlignment="1">
      <alignment horizontal="right"/>
    </xf>
    <xf numFmtId="164" fontId="1238" fillId="0" borderId="1237" xfId="0" applyNumberFormat="1" applyFont="1" applyBorder="1" applyAlignment="1">
      <alignment horizontal="right"/>
    </xf>
    <xf numFmtId="164" fontId="1239" fillId="0" borderId="1238" xfId="0" applyNumberFormat="1" applyFont="1" applyBorder="1" applyAlignment="1">
      <alignment horizontal="right"/>
    </xf>
    <xf numFmtId="164" fontId="1240" fillId="0" borderId="1239" xfId="0" applyNumberFormat="1" applyFont="1" applyBorder="1" applyAlignment="1">
      <alignment horizontal="right"/>
    </xf>
    <xf numFmtId="0" fontId="1241" fillId="0" borderId="1240" xfId="0" applyFont="1" applyBorder="1" applyAlignment="1">
      <alignment horizontal="right"/>
    </xf>
    <xf numFmtId="164" fontId="1242" fillId="0" borderId="1241" xfId="0" applyNumberFormat="1" applyFont="1" applyBorder="1" applyAlignment="1">
      <alignment horizontal="right"/>
    </xf>
    <xf numFmtId="164" fontId="1243" fillId="0" borderId="1242" xfId="0" applyNumberFormat="1" applyFont="1" applyBorder="1" applyAlignment="1">
      <alignment horizontal="right"/>
    </xf>
    <xf numFmtId="164" fontId="1244" fillId="0" borderId="1243" xfId="0" applyNumberFormat="1" applyFont="1" applyBorder="1" applyAlignment="1">
      <alignment horizontal="right"/>
    </xf>
    <xf numFmtId="164" fontId="1245" fillId="0" borderId="1244" xfId="0" applyNumberFormat="1" applyFont="1" applyBorder="1" applyAlignment="1">
      <alignment horizontal="right"/>
    </xf>
    <xf numFmtId="0" fontId="1246" fillId="0" borderId="1245" xfId="0" applyFont="1" applyBorder="1"/>
    <xf numFmtId="0" fontId="1247" fillId="0" borderId="1246" xfId="0" applyFont="1" applyBorder="1" applyAlignment="1">
      <alignment horizontal="right"/>
    </xf>
    <xf numFmtId="0" fontId="1248" fillId="0" borderId="1247" xfId="0" applyFont="1" applyBorder="1" applyAlignment="1">
      <alignment horizontal="right"/>
    </xf>
    <xf numFmtId="164" fontId="1249" fillId="0" borderId="1248" xfId="0" applyNumberFormat="1" applyFont="1" applyBorder="1" applyAlignment="1">
      <alignment horizontal="right"/>
    </xf>
    <xf numFmtId="164" fontId="1250" fillId="0" borderId="1249" xfId="0" applyNumberFormat="1" applyFont="1" applyBorder="1" applyAlignment="1">
      <alignment horizontal="right"/>
    </xf>
    <xf numFmtId="164" fontId="1251" fillId="0" borderId="1250" xfId="0" applyNumberFormat="1" applyFont="1" applyBorder="1" applyAlignment="1">
      <alignment horizontal="right"/>
    </xf>
    <xf numFmtId="164" fontId="1252" fillId="0" borderId="1251" xfId="0" applyNumberFormat="1" applyFont="1" applyBorder="1" applyAlignment="1">
      <alignment horizontal="right"/>
    </xf>
    <xf numFmtId="0" fontId="1253" fillId="0" borderId="1252" xfId="0" applyFont="1" applyBorder="1" applyAlignment="1">
      <alignment horizontal="right"/>
    </xf>
    <xf numFmtId="164" fontId="1254" fillId="0" borderId="1253" xfId="0" applyNumberFormat="1" applyFont="1" applyBorder="1" applyAlignment="1">
      <alignment horizontal="right"/>
    </xf>
    <xf numFmtId="164" fontId="1255" fillId="0" borderId="1254" xfId="0" applyNumberFormat="1" applyFont="1" applyBorder="1" applyAlignment="1">
      <alignment horizontal="right"/>
    </xf>
    <xf numFmtId="164" fontId="1256" fillId="0" borderId="1255" xfId="0" applyNumberFormat="1" applyFont="1" applyBorder="1" applyAlignment="1">
      <alignment horizontal="right"/>
    </xf>
    <xf numFmtId="164" fontId="1257" fillId="0" borderId="1256" xfId="0" applyNumberFormat="1" applyFont="1" applyBorder="1" applyAlignment="1">
      <alignment horizontal="right"/>
    </xf>
    <xf numFmtId="0" fontId="1258" fillId="0" borderId="1257" xfId="0" applyFont="1" applyBorder="1" applyAlignment="1">
      <alignment horizontal="right"/>
    </xf>
    <xf numFmtId="164" fontId="1259" fillId="0" borderId="1258" xfId="0" applyNumberFormat="1" applyFont="1" applyBorder="1" applyAlignment="1">
      <alignment horizontal="right"/>
    </xf>
    <xf numFmtId="164" fontId="1260" fillId="0" borderId="1259" xfId="0" applyNumberFormat="1" applyFont="1" applyBorder="1" applyAlignment="1">
      <alignment horizontal="right"/>
    </xf>
    <xf numFmtId="164" fontId="1261" fillId="0" borderId="1260" xfId="0" applyNumberFormat="1" applyFont="1" applyBorder="1" applyAlignment="1">
      <alignment horizontal="right"/>
    </xf>
    <xf numFmtId="164" fontId="1262" fillId="0" borderId="1261" xfId="0" applyNumberFormat="1" applyFont="1" applyBorder="1" applyAlignment="1">
      <alignment horizontal="right"/>
    </xf>
    <xf numFmtId="0" fontId="1263" fillId="0" borderId="1262" xfId="0" applyFont="1" applyBorder="1"/>
    <xf numFmtId="0" fontId="1264" fillId="0" borderId="1263" xfId="0" applyFont="1" applyBorder="1" applyAlignment="1">
      <alignment horizontal="right"/>
    </xf>
    <xf numFmtId="0" fontId="1265" fillId="0" borderId="1264" xfId="0" applyFont="1" applyBorder="1" applyAlignment="1">
      <alignment horizontal="right"/>
    </xf>
    <xf numFmtId="164" fontId="1266" fillId="0" borderId="1265" xfId="0" applyNumberFormat="1" applyFont="1" applyBorder="1" applyAlignment="1">
      <alignment horizontal="right"/>
    </xf>
    <xf numFmtId="164" fontId="1267" fillId="0" borderId="1266" xfId="0" applyNumberFormat="1" applyFont="1" applyBorder="1" applyAlignment="1">
      <alignment horizontal="right"/>
    </xf>
    <xf numFmtId="164" fontId="1268" fillId="0" borderId="1267" xfId="0" applyNumberFormat="1" applyFont="1" applyBorder="1" applyAlignment="1">
      <alignment horizontal="right"/>
    </xf>
    <xf numFmtId="164" fontId="1269" fillId="0" borderId="1268" xfId="0" applyNumberFormat="1" applyFont="1" applyBorder="1" applyAlignment="1">
      <alignment horizontal="right"/>
    </xf>
    <xf numFmtId="0" fontId="1270" fillId="0" borderId="1269" xfId="0" applyFont="1" applyBorder="1" applyAlignment="1">
      <alignment horizontal="right"/>
    </xf>
    <xf numFmtId="164" fontId="1271" fillId="0" borderId="1270" xfId="0" applyNumberFormat="1" applyFont="1" applyBorder="1" applyAlignment="1">
      <alignment horizontal="right"/>
    </xf>
    <xf numFmtId="164" fontId="1272" fillId="0" borderId="1271" xfId="0" applyNumberFormat="1" applyFont="1" applyBorder="1" applyAlignment="1">
      <alignment horizontal="right"/>
    </xf>
    <xf numFmtId="164" fontId="1273" fillId="0" borderId="1272" xfId="0" applyNumberFormat="1" applyFont="1" applyBorder="1" applyAlignment="1">
      <alignment horizontal="right"/>
    </xf>
    <xf numFmtId="164" fontId="1274" fillId="0" borderId="1273" xfId="0" applyNumberFormat="1" applyFont="1" applyBorder="1" applyAlignment="1">
      <alignment horizontal="right"/>
    </xf>
    <xf numFmtId="0" fontId="1275" fillId="0" borderId="1274" xfId="0" applyFont="1" applyBorder="1" applyAlignment="1">
      <alignment horizontal="right"/>
    </xf>
    <xf numFmtId="164" fontId="1276" fillId="0" borderId="1275" xfId="0" applyNumberFormat="1" applyFont="1" applyBorder="1" applyAlignment="1">
      <alignment horizontal="right"/>
    </xf>
    <xf numFmtId="164" fontId="1277" fillId="0" borderId="1276" xfId="0" applyNumberFormat="1" applyFont="1" applyBorder="1" applyAlignment="1">
      <alignment horizontal="right"/>
    </xf>
    <xf numFmtId="164" fontId="1278" fillId="0" borderId="1277" xfId="0" applyNumberFormat="1" applyFont="1" applyBorder="1" applyAlignment="1">
      <alignment horizontal="right"/>
    </xf>
    <xf numFmtId="164" fontId="1279" fillId="0" borderId="1278" xfId="0" applyNumberFormat="1" applyFont="1" applyBorder="1" applyAlignment="1">
      <alignment horizontal="right"/>
    </xf>
    <xf numFmtId="0" fontId="1280" fillId="0" borderId="1279" xfId="0" applyFont="1" applyBorder="1" applyAlignment="1">
      <alignment horizontal="right"/>
    </xf>
    <xf numFmtId="164" fontId="1281" fillId="0" borderId="1280" xfId="0" applyNumberFormat="1" applyFont="1" applyBorder="1" applyAlignment="1">
      <alignment horizontal="right"/>
    </xf>
    <xf numFmtId="164" fontId="1282" fillId="0" borderId="1281" xfId="0" applyNumberFormat="1" applyFont="1" applyBorder="1" applyAlignment="1">
      <alignment horizontal="right"/>
    </xf>
    <xf numFmtId="164" fontId="1283" fillId="0" borderId="1282" xfId="0" applyNumberFormat="1" applyFont="1" applyBorder="1" applyAlignment="1">
      <alignment horizontal="right"/>
    </xf>
    <xf numFmtId="164" fontId="1284" fillId="0" borderId="1283" xfId="0" applyNumberFormat="1" applyFont="1" applyBorder="1" applyAlignment="1">
      <alignment horizontal="right"/>
    </xf>
    <xf numFmtId="0" fontId="1285" fillId="0" borderId="1284" xfId="0" applyFont="1" applyBorder="1" applyAlignment="1">
      <alignment horizontal="right"/>
    </xf>
    <xf numFmtId="164" fontId="1286" fillId="0" borderId="1285" xfId="0" applyNumberFormat="1" applyFont="1" applyBorder="1" applyAlignment="1">
      <alignment horizontal="right"/>
    </xf>
    <xf numFmtId="164" fontId="1287" fillId="0" borderId="1286" xfId="0" applyNumberFormat="1" applyFont="1" applyBorder="1" applyAlignment="1">
      <alignment horizontal="right"/>
    </xf>
    <xf numFmtId="164" fontId="1288" fillId="0" borderId="1287" xfId="0" applyNumberFormat="1" applyFont="1" applyBorder="1" applyAlignment="1">
      <alignment horizontal="right"/>
    </xf>
    <xf numFmtId="164" fontId="1289" fillId="0" borderId="1288" xfId="0" applyNumberFormat="1" applyFont="1" applyBorder="1" applyAlignment="1">
      <alignment horizontal="right"/>
    </xf>
    <xf numFmtId="0" fontId="1290" fillId="0" borderId="1289" xfId="0" applyFont="1" applyBorder="1"/>
    <xf numFmtId="0" fontId="1291" fillId="0" borderId="1290" xfId="0" applyFont="1" applyBorder="1" applyAlignment="1">
      <alignment horizontal="right"/>
    </xf>
    <xf numFmtId="0" fontId="1292" fillId="0" borderId="1291" xfId="0" applyFont="1" applyBorder="1" applyAlignment="1">
      <alignment horizontal="right"/>
    </xf>
    <xf numFmtId="164" fontId="1293" fillId="0" borderId="1292" xfId="0" applyNumberFormat="1" applyFont="1" applyBorder="1" applyAlignment="1">
      <alignment horizontal="right"/>
    </xf>
    <xf numFmtId="164" fontId="1294" fillId="0" borderId="1293" xfId="0" applyNumberFormat="1" applyFont="1" applyBorder="1" applyAlignment="1">
      <alignment horizontal="right"/>
    </xf>
    <xf numFmtId="164" fontId="1295" fillId="0" borderId="1294" xfId="0" applyNumberFormat="1" applyFont="1" applyBorder="1" applyAlignment="1">
      <alignment horizontal="right"/>
    </xf>
    <xf numFmtId="164" fontId="1296" fillId="0" borderId="1295" xfId="0" applyNumberFormat="1" applyFont="1" applyBorder="1" applyAlignment="1">
      <alignment horizontal="right"/>
    </xf>
    <xf numFmtId="0" fontId="1297" fillId="0" borderId="1296" xfId="0" applyFont="1" applyBorder="1" applyAlignment="1">
      <alignment horizontal="right"/>
    </xf>
    <xf numFmtId="164" fontId="1298" fillId="0" borderId="1297" xfId="0" applyNumberFormat="1" applyFont="1" applyBorder="1" applyAlignment="1">
      <alignment horizontal="right"/>
    </xf>
    <xf numFmtId="164" fontId="1299" fillId="0" borderId="1298" xfId="0" applyNumberFormat="1" applyFont="1" applyBorder="1" applyAlignment="1">
      <alignment horizontal="right"/>
    </xf>
    <xf numFmtId="164" fontId="1300" fillId="0" borderId="1299" xfId="0" applyNumberFormat="1" applyFont="1" applyBorder="1" applyAlignment="1">
      <alignment horizontal="right"/>
    </xf>
    <xf numFmtId="164" fontId="1301" fillId="0" borderId="1300" xfId="0" applyNumberFormat="1" applyFont="1" applyBorder="1" applyAlignment="1">
      <alignment horizontal="right"/>
    </xf>
    <xf numFmtId="0" fontId="1302" fillId="0" borderId="1301" xfId="0" applyFont="1" applyBorder="1" applyAlignment="1">
      <alignment horizontal="right"/>
    </xf>
    <xf numFmtId="164" fontId="1303" fillId="0" borderId="1302" xfId="0" applyNumberFormat="1" applyFont="1" applyBorder="1" applyAlignment="1">
      <alignment horizontal="right"/>
    </xf>
    <xf numFmtId="164" fontId="1304" fillId="0" borderId="1303" xfId="0" applyNumberFormat="1" applyFont="1" applyBorder="1" applyAlignment="1">
      <alignment horizontal="right"/>
    </xf>
    <xf numFmtId="164" fontId="1305" fillId="0" borderId="1304" xfId="0" applyNumberFormat="1" applyFont="1" applyBorder="1" applyAlignment="1">
      <alignment horizontal="right"/>
    </xf>
    <xf numFmtId="164" fontId="1306" fillId="0" borderId="1305" xfId="0" applyNumberFormat="1" applyFont="1" applyBorder="1" applyAlignment="1">
      <alignment horizontal="right"/>
    </xf>
    <xf numFmtId="0" fontId="1307" fillId="0" borderId="1306" xfId="0" applyFont="1" applyBorder="1"/>
    <xf numFmtId="0" fontId="1308" fillId="0" borderId="1307" xfId="0" applyFont="1" applyBorder="1" applyAlignment="1">
      <alignment horizontal="right"/>
    </xf>
    <xf numFmtId="0" fontId="1309" fillId="0" borderId="1308" xfId="0" applyFont="1" applyBorder="1" applyAlignment="1">
      <alignment horizontal="right"/>
    </xf>
    <xf numFmtId="164" fontId="1310" fillId="0" borderId="1309" xfId="0" applyNumberFormat="1" applyFont="1" applyBorder="1" applyAlignment="1">
      <alignment horizontal="right"/>
    </xf>
    <xf numFmtId="164" fontId="1311" fillId="0" borderId="1310" xfId="0" applyNumberFormat="1" applyFont="1" applyBorder="1" applyAlignment="1">
      <alignment horizontal="right"/>
    </xf>
    <xf numFmtId="164" fontId="1312" fillId="0" borderId="1311" xfId="0" applyNumberFormat="1" applyFont="1" applyBorder="1" applyAlignment="1">
      <alignment horizontal="right"/>
    </xf>
    <xf numFmtId="164" fontId="1313" fillId="0" borderId="1312" xfId="0" applyNumberFormat="1" applyFont="1" applyBorder="1" applyAlignment="1">
      <alignment horizontal="right"/>
    </xf>
    <xf numFmtId="0" fontId="1314" fillId="0" borderId="1313" xfId="0" applyFont="1" applyBorder="1" applyAlignment="1">
      <alignment horizontal="right"/>
    </xf>
    <xf numFmtId="164" fontId="1315" fillId="0" borderId="1314" xfId="0" applyNumberFormat="1" applyFont="1" applyBorder="1" applyAlignment="1">
      <alignment horizontal="right"/>
    </xf>
    <xf numFmtId="164" fontId="1316" fillId="0" borderId="1315" xfId="0" applyNumberFormat="1" applyFont="1" applyBorder="1" applyAlignment="1">
      <alignment horizontal="right"/>
    </xf>
    <xf numFmtId="164" fontId="1317" fillId="0" borderId="1316" xfId="0" applyNumberFormat="1" applyFont="1" applyBorder="1" applyAlignment="1">
      <alignment horizontal="right"/>
    </xf>
    <xf numFmtId="164" fontId="1318" fillId="0" borderId="1317" xfId="0" applyNumberFormat="1" applyFont="1" applyBorder="1" applyAlignment="1">
      <alignment horizontal="right"/>
    </xf>
    <xf numFmtId="0" fontId="1319" fillId="0" borderId="1318" xfId="0" applyFont="1" applyBorder="1" applyAlignment="1">
      <alignment horizontal="right"/>
    </xf>
    <xf numFmtId="164" fontId="1320" fillId="0" borderId="1319" xfId="0" applyNumberFormat="1" applyFont="1" applyBorder="1" applyAlignment="1">
      <alignment horizontal="right"/>
    </xf>
    <xf numFmtId="164" fontId="1321" fillId="0" borderId="1320" xfId="0" applyNumberFormat="1" applyFont="1" applyBorder="1" applyAlignment="1">
      <alignment horizontal="right"/>
    </xf>
    <xf numFmtId="164" fontId="1322" fillId="0" borderId="1321" xfId="0" applyNumberFormat="1" applyFont="1" applyBorder="1" applyAlignment="1">
      <alignment horizontal="right"/>
    </xf>
    <xf numFmtId="164" fontId="1323" fillId="0" borderId="1322" xfId="0" applyNumberFormat="1" applyFont="1" applyBorder="1" applyAlignment="1">
      <alignment horizontal="right"/>
    </xf>
    <xf numFmtId="0" fontId="1324" fillId="0" borderId="1323" xfId="0" applyFont="1" applyBorder="1"/>
    <xf numFmtId="0" fontId="1325" fillId="0" borderId="1324" xfId="0" applyFont="1" applyBorder="1" applyAlignment="1">
      <alignment horizontal="right"/>
    </xf>
    <xf numFmtId="0" fontId="1326" fillId="0" borderId="1325" xfId="0" applyFont="1" applyBorder="1" applyAlignment="1">
      <alignment horizontal="right"/>
    </xf>
    <xf numFmtId="164" fontId="1327" fillId="0" borderId="1326" xfId="0" applyNumberFormat="1" applyFont="1" applyBorder="1" applyAlignment="1">
      <alignment horizontal="right"/>
    </xf>
    <xf numFmtId="164" fontId="1328" fillId="0" borderId="1327" xfId="0" applyNumberFormat="1" applyFont="1" applyBorder="1" applyAlignment="1">
      <alignment horizontal="right"/>
    </xf>
    <xf numFmtId="164" fontId="1329" fillId="0" borderId="1328" xfId="0" applyNumberFormat="1" applyFont="1" applyBorder="1" applyAlignment="1">
      <alignment horizontal="right"/>
    </xf>
    <xf numFmtId="164" fontId="1330" fillId="0" borderId="1329" xfId="0" applyNumberFormat="1" applyFont="1" applyBorder="1" applyAlignment="1">
      <alignment horizontal="right"/>
    </xf>
    <xf numFmtId="0" fontId="1331" fillId="0" borderId="1330" xfId="0" applyFont="1" applyBorder="1" applyAlignment="1">
      <alignment horizontal="right"/>
    </xf>
    <xf numFmtId="164" fontId="1332" fillId="0" borderId="1331" xfId="0" applyNumberFormat="1" applyFont="1" applyBorder="1" applyAlignment="1">
      <alignment horizontal="right"/>
    </xf>
    <xf numFmtId="164" fontId="1333" fillId="0" borderId="1332" xfId="0" applyNumberFormat="1" applyFont="1" applyBorder="1" applyAlignment="1">
      <alignment horizontal="right"/>
    </xf>
    <xf numFmtId="164" fontId="1334" fillId="0" borderId="1333" xfId="0" applyNumberFormat="1" applyFont="1" applyBorder="1" applyAlignment="1">
      <alignment horizontal="right"/>
    </xf>
    <xf numFmtId="164" fontId="1335" fillId="0" borderId="1334" xfId="0" applyNumberFormat="1" applyFont="1" applyBorder="1" applyAlignment="1">
      <alignment horizontal="right"/>
    </xf>
    <xf numFmtId="0" fontId="1336" fillId="0" borderId="1335" xfId="0" applyFont="1" applyBorder="1" applyAlignment="1">
      <alignment horizontal="right"/>
    </xf>
    <xf numFmtId="164" fontId="1337" fillId="0" borderId="1336" xfId="0" applyNumberFormat="1" applyFont="1" applyBorder="1" applyAlignment="1">
      <alignment horizontal="right"/>
    </xf>
    <xf numFmtId="164" fontId="1338" fillId="0" borderId="1337" xfId="0" applyNumberFormat="1" applyFont="1" applyBorder="1" applyAlignment="1">
      <alignment horizontal="right"/>
    </xf>
    <xf numFmtId="164" fontId="1339" fillId="0" borderId="1338" xfId="0" applyNumberFormat="1" applyFont="1" applyBorder="1" applyAlignment="1">
      <alignment horizontal="right"/>
    </xf>
    <xf numFmtId="164" fontId="1340" fillId="0" borderId="1339" xfId="0" applyNumberFormat="1" applyFont="1" applyBorder="1" applyAlignment="1">
      <alignment horizontal="right"/>
    </xf>
    <xf numFmtId="0" fontId="1341" fillId="0" borderId="1340" xfId="0" applyFont="1" applyBorder="1" applyAlignment="1">
      <alignment horizontal="right"/>
    </xf>
    <xf numFmtId="164" fontId="1342" fillId="0" borderId="1341" xfId="0" applyNumberFormat="1" applyFont="1" applyBorder="1" applyAlignment="1">
      <alignment horizontal="right"/>
    </xf>
    <xf numFmtId="164" fontId="1343" fillId="0" borderId="1342" xfId="0" applyNumberFormat="1" applyFont="1" applyBorder="1" applyAlignment="1">
      <alignment horizontal="right"/>
    </xf>
    <xf numFmtId="164" fontId="1344" fillId="0" borderId="1343" xfId="0" applyNumberFormat="1" applyFont="1" applyBorder="1" applyAlignment="1">
      <alignment horizontal="right"/>
    </xf>
    <xf numFmtId="164" fontId="1345" fillId="0" borderId="1344" xfId="0" applyNumberFormat="1" applyFont="1" applyBorder="1" applyAlignment="1">
      <alignment horizontal="right"/>
    </xf>
    <xf numFmtId="0" fontId="1346" fillId="0" borderId="1345" xfId="0" applyFont="1" applyBorder="1" applyAlignment="1">
      <alignment horizontal="right"/>
    </xf>
    <xf numFmtId="164" fontId="1347" fillId="0" borderId="1346" xfId="0" applyNumberFormat="1" applyFont="1" applyBorder="1" applyAlignment="1">
      <alignment horizontal="right"/>
    </xf>
    <xf numFmtId="164" fontId="1348" fillId="0" borderId="1347" xfId="0" applyNumberFormat="1" applyFont="1" applyBorder="1" applyAlignment="1">
      <alignment horizontal="right"/>
    </xf>
    <xf numFmtId="164" fontId="1349" fillId="0" borderId="1348" xfId="0" applyNumberFormat="1" applyFont="1" applyBorder="1" applyAlignment="1">
      <alignment horizontal="right"/>
    </xf>
    <xf numFmtId="164" fontId="1350" fillId="0" borderId="1349" xfId="0" applyNumberFormat="1" applyFont="1" applyBorder="1" applyAlignment="1">
      <alignment horizontal="right"/>
    </xf>
    <xf numFmtId="0" fontId="1351" fillId="0" borderId="1350" xfId="0" applyFont="1" applyBorder="1"/>
    <xf numFmtId="0" fontId="1352" fillId="0" borderId="1351" xfId="0" applyFont="1" applyBorder="1" applyAlignment="1">
      <alignment horizontal="right"/>
    </xf>
    <xf numFmtId="0" fontId="1353" fillId="0" borderId="1352" xfId="0" applyFont="1" applyBorder="1" applyAlignment="1">
      <alignment horizontal="right"/>
    </xf>
    <xf numFmtId="164" fontId="1354" fillId="0" borderId="1353" xfId="0" applyNumberFormat="1" applyFont="1" applyBorder="1" applyAlignment="1">
      <alignment horizontal="right"/>
    </xf>
    <xf numFmtId="164" fontId="1355" fillId="0" borderId="1354" xfId="0" applyNumberFormat="1" applyFont="1" applyBorder="1" applyAlignment="1">
      <alignment horizontal="right"/>
    </xf>
    <xf numFmtId="164" fontId="1356" fillId="0" borderId="1355" xfId="0" applyNumberFormat="1" applyFont="1" applyBorder="1" applyAlignment="1">
      <alignment horizontal="right"/>
    </xf>
    <xf numFmtId="164" fontId="1357" fillId="0" borderId="1356" xfId="0" applyNumberFormat="1" applyFont="1" applyBorder="1" applyAlignment="1">
      <alignment horizontal="right"/>
    </xf>
    <xf numFmtId="0" fontId="1358" fillId="0" borderId="1357" xfId="0" applyFont="1" applyBorder="1" applyAlignment="1">
      <alignment horizontal="right"/>
    </xf>
    <xf numFmtId="164" fontId="1359" fillId="0" borderId="1358" xfId="0" applyNumberFormat="1" applyFont="1" applyBorder="1" applyAlignment="1">
      <alignment horizontal="right"/>
    </xf>
    <xf numFmtId="164" fontId="1360" fillId="0" borderId="1359" xfId="0" applyNumberFormat="1" applyFont="1" applyBorder="1" applyAlignment="1">
      <alignment horizontal="right"/>
    </xf>
    <xf numFmtId="164" fontId="1361" fillId="0" borderId="1360" xfId="0" applyNumberFormat="1" applyFont="1" applyBorder="1" applyAlignment="1">
      <alignment horizontal="right"/>
    </xf>
    <xf numFmtId="164" fontId="1362" fillId="0" borderId="1361" xfId="0" applyNumberFormat="1" applyFont="1" applyBorder="1" applyAlignment="1">
      <alignment horizontal="right"/>
    </xf>
    <xf numFmtId="0" fontId="1363" fillId="0" borderId="1362" xfId="0" applyFont="1" applyBorder="1" applyAlignment="1">
      <alignment horizontal="right"/>
    </xf>
    <xf numFmtId="164" fontId="1364" fillId="0" borderId="1363" xfId="0" applyNumberFormat="1" applyFont="1" applyBorder="1" applyAlignment="1">
      <alignment horizontal="right"/>
    </xf>
    <xf numFmtId="164" fontId="1365" fillId="0" borderId="1364" xfId="0" applyNumberFormat="1" applyFont="1" applyBorder="1" applyAlignment="1">
      <alignment horizontal="right"/>
    </xf>
    <xf numFmtId="164" fontId="1366" fillId="0" borderId="1365" xfId="0" applyNumberFormat="1" applyFont="1" applyBorder="1" applyAlignment="1">
      <alignment horizontal="right"/>
    </xf>
    <xf numFmtId="164" fontId="1367" fillId="0" borderId="1366" xfId="0" applyNumberFormat="1" applyFont="1" applyBorder="1" applyAlignment="1">
      <alignment horizontal="right"/>
    </xf>
    <xf numFmtId="0" fontId="1368" fillId="0" borderId="1367" xfId="0" applyFont="1" applyBorder="1" applyAlignment="1">
      <alignment horizontal="right"/>
    </xf>
    <xf numFmtId="164" fontId="1369" fillId="0" borderId="1368" xfId="0" applyNumberFormat="1" applyFont="1" applyBorder="1" applyAlignment="1">
      <alignment horizontal="right"/>
    </xf>
    <xf numFmtId="164" fontId="1370" fillId="0" borderId="1369" xfId="0" applyNumberFormat="1" applyFont="1" applyBorder="1" applyAlignment="1">
      <alignment horizontal="right"/>
    </xf>
    <xf numFmtId="164" fontId="1371" fillId="0" borderId="1370" xfId="0" applyNumberFormat="1" applyFont="1" applyBorder="1" applyAlignment="1">
      <alignment horizontal="right"/>
    </xf>
    <xf numFmtId="164" fontId="1372" fillId="0" borderId="1371" xfId="0" applyNumberFormat="1" applyFont="1" applyBorder="1" applyAlignment="1">
      <alignment horizontal="right"/>
    </xf>
    <xf numFmtId="0" fontId="1373" fillId="0" borderId="1372" xfId="0" applyFont="1" applyBorder="1"/>
    <xf numFmtId="0" fontId="1374" fillId="0" borderId="1373" xfId="0" applyFont="1" applyBorder="1" applyAlignment="1">
      <alignment horizontal="right"/>
    </xf>
    <xf numFmtId="0" fontId="1375" fillId="0" borderId="1374" xfId="0" applyFont="1" applyBorder="1" applyAlignment="1">
      <alignment horizontal="right"/>
    </xf>
    <xf numFmtId="164" fontId="1376" fillId="0" borderId="1375" xfId="0" applyNumberFormat="1" applyFont="1" applyBorder="1" applyAlignment="1">
      <alignment horizontal="right"/>
    </xf>
    <xf numFmtId="164" fontId="1377" fillId="0" borderId="1376" xfId="0" applyNumberFormat="1" applyFont="1" applyBorder="1" applyAlignment="1">
      <alignment horizontal="right"/>
    </xf>
    <xf numFmtId="164" fontId="1378" fillId="0" borderId="1377" xfId="0" applyNumberFormat="1" applyFont="1" applyBorder="1" applyAlignment="1">
      <alignment horizontal="right"/>
    </xf>
    <xf numFmtId="164" fontId="1379" fillId="0" borderId="1378" xfId="0" applyNumberFormat="1" applyFont="1" applyBorder="1" applyAlignment="1">
      <alignment horizontal="right"/>
    </xf>
    <xf numFmtId="0" fontId="1380" fillId="0" borderId="1379" xfId="0" applyFont="1" applyBorder="1"/>
    <xf numFmtId="0" fontId="1385" fillId="0" borderId="1384" xfId="0" applyFont="1" applyBorder="1"/>
    <xf numFmtId="0" fontId="1386" fillId="0" borderId="1385" xfId="0" applyFont="1" applyBorder="1" applyAlignment="1">
      <alignment horizontal="right"/>
    </xf>
    <xf numFmtId="0" fontId="1387" fillId="0" borderId="1386" xfId="0" applyFont="1" applyBorder="1" applyAlignment="1">
      <alignment horizontal="right"/>
    </xf>
    <xf numFmtId="0" fontId="1388" fillId="0" borderId="1387" xfId="0" applyFont="1" applyBorder="1" applyAlignment="1">
      <alignment horizontal="right"/>
    </xf>
    <xf numFmtId="0" fontId="1389" fillId="0" borderId="1388" xfId="0" applyFont="1" applyBorder="1" applyAlignment="1">
      <alignment horizontal="right"/>
    </xf>
    <xf numFmtId="0" fontId="1390" fillId="0" borderId="1389" xfId="0" applyFont="1" applyBorder="1" applyAlignment="1">
      <alignment horizontal="right"/>
    </xf>
    <xf numFmtId="0" fontId="1391" fillId="0" borderId="1390" xfId="0" applyFont="1" applyBorder="1"/>
    <xf numFmtId="0" fontId="1392" fillId="0" borderId="1391" xfId="0" applyFont="1" applyBorder="1"/>
    <xf numFmtId="0" fontId="1393" fillId="0" borderId="1392" xfId="0" applyFont="1" applyBorder="1"/>
    <xf numFmtId="0" fontId="1394" fillId="0" borderId="1393" xfId="0" applyFont="1" applyBorder="1"/>
    <xf numFmtId="0" fontId="1395" fillId="0" borderId="1394" xfId="0" applyFont="1" applyBorder="1" applyAlignment="1">
      <alignment horizontal="right"/>
    </xf>
    <xf numFmtId="164" fontId="1396" fillId="0" borderId="1395" xfId="0" applyNumberFormat="1" applyFont="1" applyBorder="1" applyAlignment="1">
      <alignment horizontal="right"/>
    </xf>
    <xf numFmtId="164" fontId="1397" fillId="0" borderId="1396" xfId="0" applyNumberFormat="1" applyFont="1" applyBorder="1" applyAlignment="1">
      <alignment horizontal="right"/>
    </xf>
    <xf numFmtId="164" fontId="1398" fillId="0" borderId="1397" xfId="0" applyNumberFormat="1" applyFont="1" applyBorder="1" applyAlignment="1">
      <alignment horizontal="right"/>
    </xf>
    <xf numFmtId="164" fontId="1399" fillId="0" borderId="1398" xfId="0" applyNumberFormat="1" applyFont="1" applyBorder="1" applyAlignment="1">
      <alignment horizontal="right"/>
    </xf>
    <xf numFmtId="0" fontId="1400" fillId="0" borderId="1399" xfId="0" applyFont="1" applyBorder="1" applyAlignment="1">
      <alignment horizontal="right"/>
    </xf>
    <xf numFmtId="164" fontId="1401" fillId="0" borderId="1400" xfId="0" applyNumberFormat="1" applyFont="1" applyBorder="1" applyAlignment="1">
      <alignment horizontal="right"/>
    </xf>
    <xf numFmtId="164" fontId="1402" fillId="0" borderId="1401" xfId="0" applyNumberFormat="1" applyFont="1" applyBorder="1" applyAlignment="1">
      <alignment horizontal="right"/>
    </xf>
    <xf numFmtId="164" fontId="1403" fillId="0" borderId="1402" xfId="0" applyNumberFormat="1" applyFont="1" applyBorder="1" applyAlignment="1">
      <alignment horizontal="right"/>
    </xf>
    <xf numFmtId="164" fontId="1404" fillId="0" borderId="1403" xfId="0" applyNumberFormat="1" applyFont="1" applyBorder="1" applyAlignment="1">
      <alignment horizontal="right"/>
    </xf>
    <xf numFmtId="0" fontId="1405" fillId="0" borderId="1404" xfId="0" applyFont="1" applyBorder="1"/>
    <xf numFmtId="0" fontId="1406" fillId="0" borderId="1405" xfId="0" applyFont="1" applyBorder="1" applyAlignment="1">
      <alignment horizontal="right"/>
    </xf>
    <xf numFmtId="0" fontId="1407" fillId="0" borderId="1406" xfId="0" applyFont="1" applyBorder="1" applyAlignment="1">
      <alignment horizontal="right"/>
    </xf>
    <xf numFmtId="164" fontId="1408" fillId="0" borderId="1407" xfId="0" applyNumberFormat="1" applyFont="1" applyBorder="1" applyAlignment="1">
      <alignment horizontal="right"/>
    </xf>
    <xf numFmtId="164" fontId="1409" fillId="0" borderId="1408" xfId="0" applyNumberFormat="1" applyFont="1" applyBorder="1" applyAlignment="1">
      <alignment horizontal="right"/>
    </xf>
    <xf numFmtId="164" fontId="1410" fillId="0" borderId="1409" xfId="0" applyNumberFormat="1" applyFont="1" applyBorder="1" applyAlignment="1">
      <alignment horizontal="right"/>
    </xf>
    <xf numFmtId="164" fontId="1411" fillId="0" borderId="1410" xfId="0" applyNumberFormat="1" applyFont="1" applyBorder="1" applyAlignment="1">
      <alignment horizontal="right"/>
    </xf>
    <xf numFmtId="0" fontId="1412" fillId="0" borderId="1411" xfId="0" applyFont="1" applyBorder="1" applyAlignment="1">
      <alignment horizontal="right"/>
    </xf>
    <xf numFmtId="164" fontId="1413" fillId="0" borderId="1412" xfId="0" applyNumberFormat="1" applyFont="1" applyBorder="1" applyAlignment="1">
      <alignment horizontal="right"/>
    </xf>
    <xf numFmtId="164" fontId="1414" fillId="0" borderId="1413" xfId="0" applyNumberFormat="1" applyFont="1" applyBorder="1" applyAlignment="1">
      <alignment horizontal="right"/>
    </xf>
    <xf numFmtId="164" fontId="1415" fillId="0" borderId="1414" xfId="0" applyNumberFormat="1" applyFont="1" applyBorder="1" applyAlignment="1">
      <alignment horizontal="right"/>
    </xf>
    <xf numFmtId="164" fontId="1416" fillId="0" borderId="1415" xfId="0" applyNumberFormat="1" applyFont="1" applyBorder="1" applyAlignment="1">
      <alignment horizontal="right"/>
    </xf>
    <xf numFmtId="0" fontId="1417" fillId="0" borderId="1416" xfId="0" applyFont="1" applyBorder="1" applyAlignment="1">
      <alignment horizontal="right"/>
    </xf>
    <xf numFmtId="164" fontId="1418" fillId="0" borderId="1417" xfId="0" applyNumberFormat="1" applyFont="1" applyBorder="1" applyAlignment="1">
      <alignment horizontal="right"/>
    </xf>
    <xf numFmtId="164" fontId="1419" fillId="0" borderId="1418" xfId="0" applyNumberFormat="1" applyFont="1" applyBorder="1" applyAlignment="1">
      <alignment horizontal="right"/>
    </xf>
    <xf numFmtId="164" fontId="1420" fillId="0" borderId="1419" xfId="0" applyNumberFormat="1" applyFont="1" applyBorder="1" applyAlignment="1">
      <alignment horizontal="right"/>
    </xf>
    <xf numFmtId="164" fontId="1421" fillId="0" borderId="1420" xfId="0" applyNumberFormat="1" applyFont="1" applyBorder="1" applyAlignment="1">
      <alignment horizontal="right"/>
    </xf>
    <xf numFmtId="0" fontId="1422" fillId="0" borderId="1421" xfId="0" applyFont="1" applyBorder="1"/>
    <xf numFmtId="0" fontId="1423" fillId="0" borderId="1422" xfId="0" applyFont="1" applyBorder="1" applyAlignment="1">
      <alignment horizontal="right"/>
    </xf>
    <xf numFmtId="0" fontId="1424" fillId="0" borderId="1423" xfId="0" applyFont="1" applyBorder="1" applyAlignment="1">
      <alignment horizontal="right"/>
    </xf>
    <xf numFmtId="164" fontId="1425" fillId="0" borderId="1424" xfId="0" applyNumberFormat="1" applyFont="1" applyBorder="1" applyAlignment="1">
      <alignment horizontal="right"/>
    </xf>
    <xf numFmtId="164" fontId="1426" fillId="0" borderId="1425" xfId="0" applyNumberFormat="1" applyFont="1" applyBorder="1" applyAlignment="1">
      <alignment horizontal="right"/>
    </xf>
    <xf numFmtId="164" fontId="1427" fillId="0" borderId="1426" xfId="0" applyNumberFormat="1" applyFont="1" applyBorder="1" applyAlignment="1">
      <alignment horizontal="right"/>
    </xf>
    <xf numFmtId="164" fontId="1428" fillId="0" borderId="1427" xfId="0" applyNumberFormat="1" applyFont="1" applyBorder="1" applyAlignment="1">
      <alignment horizontal="right"/>
    </xf>
    <xf numFmtId="0" fontId="1429" fillId="0" borderId="1428" xfId="0" applyFont="1" applyBorder="1" applyAlignment="1">
      <alignment horizontal="right"/>
    </xf>
    <xf numFmtId="164" fontId="1430" fillId="0" borderId="1429" xfId="0" applyNumberFormat="1" applyFont="1" applyBorder="1" applyAlignment="1">
      <alignment horizontal="right"/>
    </xf>
    <xf numFmtId="164" fontId="1431" fillId="0" borderId="1430" xfId="0" applyNumberFormat="1" applyFont="1" applyBorder="1" applyAlignment="1">
      <alignment horizontal="right"/>
    </xf>
    <xf numFmtId="164" fontId="1432" fillId="0" borderId="1431" xfId="0" applyNumberFormat="1" applyFont="1" applyBorder="1" applyAlignment="1">
      <alignment horizontal="right"/>
    </xf>
    <xf numFmtId="164" fontId="1433" fillId="0" borderId="1432" xfId="0" applyNumberFormat="1" applyFont="1" applyBorder="1" applyAlignment="1">
      <alignment horizontal="right"/>
    </xf>
    <xf numFmtId="0" fontId="1434" fillId="0" borderId="1433" xfId="0" applyFont="1" applyBorder="1" applyAlignment="1">
      <alignment horizontal="right"/>
    </xf>
    <xf numFmtId="164" fontId="1435" fillId="0" borderId="1434" xfId="0" applyNumberFormat="1" applyFont="1" applyBorder="1" applyAlignment="1">
      <alignment horizontal="right"/>
    </xf>
    <xf numFmtId="164" fontId="1436" fillId="0" borderId="1435" xfId="0" applyNumberFormat="1" applyFont="1" applyBorder="1" applyAlignment="1">
      <alignment horizontal="right"/>
    </xf>
    <xf numFmtId="164" fontId="1437" fillId="0" borderId="1436" xfId="0" applyNumberFormat="1" applyFont="1" applyBorder="1" applyAlignment="1">
      <alignment horizontal="right"/>
    </xf>
    <xf numFmtId="164" fontId="1438" fillId="0" borderId="1437" xfId="0" applyNumberFormat="1" applyFont="1" applyBorder="1" applyAlignment="1">
      <alignment horizontal="right"/>
    </xf>
    <xf numFmtId="0" fontId="1439" fillId="0" borderId="1438" xfId="0" applyFont="1" applyBorder="1" applyAlignment="1">
      <alignment horizontal="right"/>
    </xf>
    <xf numFmtId="164" fontId="1440" fillId="0" borderId="1439" xfId="0" applyNumberFormat="1" applyFont="1" applyBorder="1" applyAlignment="1">
      <alignment horizontal="right"/>
    </xf>
    <xf numFmtId="164" fontId="1441" fillId="0" borderId="1440" xfId="0" applyNumberFormat="1" applyFont="1" applyBorder="1" applyAlignment="1">
      <alignment horizontal="right"/>
    </xf>
    <xf numFmtId="164" fontId="1442" fillId="0" borderId="1441" xfId="0" applyNumberFormat="1" applyFont="1" applyBorder="1" applyAlignment="1">
      <alignment horizontal="right"/>
    </xf>
    <xf numFmtId="164" fontId="1443" fillId="0" borderId="1442" xfId="0" applyNumberFormat="1" applyFont="1" applyBorder="1" applyAlignment="1">
      <alignment horizontal="right"/>
    </xf>
    <xf numFmtId="0" fontId="1444" fillId="0" borderId="1443" xfId="0" applyFont="1" applyBorder="1"/>
    <xf numFmtId="0" fontId="1445" fillId="0" borderId="1444" xfId="0" applyFont="1" applyBorder="1" applyAlignment="1">
      <alignment horizontal="right"/>
    </xf>
    <xf numFmtId="0" fontId="1446" fillId="0" borderId="1445" xfId="0" applyFont="1" applyBorder="1" applyAlignment="1">
      <alignment horizontal="right"/>
    </xf>
    <xf numFmtId="164" fontId="1447" fillId="0" borderId="1446" xfId="0" applyNumberFormat="1" applyFont="1" applyBorder="1" applyAlignment="1">
      <alignment horizontal="right"/>
    </xf>
    <xf numFmtId="164" fontId="1448" fillId="0" borderId="1447" xfId="0" applyNumberFormat="1" applyFont="1" applyBorder="1" applyAlignment="1">
      <alignment horizontal="right"/>
    </xf>
    <xf numFmtId="164" fontId="1449" fillId="0" borderId="1448" xfId="0" applyNumberFormat="1" applyFont="1" applyBorder="1" applyAlignment="1">
      <alignment horizontal="right"/>
    </xf>
    <xf numFmtId="164" fontId="1450" fillId="0" borderId="1449" xfId="0" applyNumberFormat="1" applyFont="1" applyBorder="1" applyAlignment="1">
      <alignment horizontal="right"/>
    </xf>
    <xf numFmtId="0" fontId="1451" fillId="0" borderId="1450" xfId="0" applyFont="1" applyBorder="1" applyAlignment="1">
      <alignment horizontal="right"/>
    </xf>
    <xf numFmtId="164" fontId="1452" fillId="0" borderId="1451" xfId="0" applyNumberFormat="1" applyFont="1" applyBorder="1" applyAlignment="1">
      <alignment horizontal="right"/>
    </xf>
    <xf numFmtId="164" fontId="1453" fillId="0" borderId="1452" xfId="0" applyNumberFormat="1" applyFont="1" applyBorder="1" applyAlignment="1">
      <alignment horizontal="right"/>
    </xf>
    <xf numFmtId="164" fontId="1454" fillId="0" borderId="1453" xfId="0" applyNumberFormat="1" applyFont="1" applyBorder="1" applyAlignment="1">
      <alignment horizontal="right"/>
    </xf>
    <xf numFmtId="164" fontId="1455" fillId="0" borderId="1454" xfId="0" applyNumberFormat="1" applyFont="1" applyBorder="1" applyAlignment="1">
      <alignment horizontal="right"/>
    </xf>
    <xf numFmtId="0" fontId="1456" fillId="0" borderId="1455" xfId="0" applyFont="1" applyBorder="1"/>
    <xf numFmtId="0" fontId="1457" fillId="0" borderId="1456" xfId="0" applyFont="1" applyBorder="1" applyAlignment="1">
      <alignment horizontal="right"/>
    </xf>
    <xf numFmtId="0" fontId="1458" fillId="0" borderId="1457" xfId="0" applyFont="1" applyBorder="1" applyAlignment="1">
      <alignment horizontal="right"/>
    </xf>
    <xf numFmtId="164" fontId="1459" fillId="0" borderId="1458" xfId="0" applyNumberFormat="1" applyFont="1" applyBorder="1" applyAlignment="1">
      <alignment horizontal="right"/>
    </xf>
    <xf numFmtId="164" fontId="1460" fillId="0" borderId="1459" xfId="0" applyNumberFormat="1" applyFont="1" applyBorder="1" applyAlignment="1">
      <alignment horizontal="right"/>
    </xf>
    <xf numFmtId="164" fontId="1461" fillId="0" borderId="1460" xfId="0" applyNumberFormat="1" applyFont="1" applyBorder="1" applyAlignment="1">
      <alignment horizontal="right"/>
    </xf>
    <xf numFmtId="164" fontId="1462" fillId="0" borderId="1461" xfId="0" applyNumberFormat="1" applyFont="1" applyBorder="1" applyAlignment="1">
      <alignment horizontal="right"/>
    </xf>
    <xf numFmtId="0" fontId="1463" fillId="0" borderId="1462" xfId="0" applyFont="1" applyBorder="1" applyAlignment="1">
      <alignment horizontal="right"/>
    </xf>
    <xf numFmtId="164" fontId="1464" fillId="0" borderId="1463" xfId="0" applyNumberFormat="1" applyFont="1" applyBorder="1" applyAlignment="1">
      <alignment horizontal="right"/>
    </xf>
    <xf numFmtId="164" fontId="1465" fillId="0" borderId="1464" xfId="0" applyNumberFormat="1" applyFont="1" applyBorder="1" applyAlignment="1">
      <alignment horizontal="right"/>
    </xf>
    <xf numFmtId="164" fontId="1466" fillId="0" borderId="1465" xfId="0" applyNumberFormat="1" applyFont="1" applyBorder="1" applyAlignment="1">
      <alignment horizontal="right"/>
    </xf>
    <xf numFmtId="164" fontId="1467" fillId="0" borderId="1466" xfId="0" applyNumberFormat="1" applyFont="1" applyBorder="1" applyAlignment="1">
      <alignment horizontal="right"/>
    </xf>
    <xf numFmtId="0" fontId="1468" fillId="0" borderId="1467" xfId="0" applyFont="1" applyBorder="1"/>
    <xf numFmtId="0" fontId="1469" fillId="0" borderId="1468" xfId="0" applyFont="1" applyBorder="1" applyAlignment="1">
      <alignment horizontal="right"/>
    </xf>
    <xf numFmtId="0" fontId="1470" fillId="0" borderId="1469" xfId="0" applyFont="1" applyBorder="1" applyAlignment="1">
      <alignment horizontal="right"/>
    </xf>
    <xf numFmtId="164" fontId="1471" fillId="0" borderId="1470" xfId="0" applyNumberFormat="1" applyFont="1" applyBorder="1" applyAlignment="1">
      <alignment horizontal="right"/>
    </xf>
    <xf numFmtId="164" fontId="1472" fillId="0" borderId="1471" xfId="0" applyNumberFormat="1" applyFont="1" applyBorder="1" applyAlignment="1">
      <alignment horizontal="right"/>
    </xf>
    <xf numFmtId="164" fontId="1473" fillId="0" borderId="1472" xfId="0" applyNumberFormat="1" applyFont="1" applyBorder="1" applyAlignment="1">
      <alignment horizontal="right"/>
    </xf>
    <xf numFmtId="164" fontId="1474" fillId="0" borderId="1473" xfId="0" applyNumberFormat="1" applyFont="1" applyBorder="1" applyAlignment="1">
      <alignment horizontal="right"/>
    </xf>
    <xf numFmtId="0" fontId="1475" fillId="0" borderId="1474" xfId="0" applyFont="1" applyBorder="1" applyAlignment="1">
      <alignment horizontal="right"/>
    </xf>
    <xf numFmtId="164" fontId="1476" fillId="0" borderId="1475" xfId="0" applyNumberFormat="1" applyFont="1" applyBorder="1" applyAlignment="1">
      <alignment horizontal="right"/>
    </xf>
    <xf numFmtId="164" fontId="1477" fillId="0" borderId="1476" xfId="0" applyNumberFormat="1" applyFont="1" applyBorder="1" applyAlignment="1">
      <alignment horizontal="right"/>
    </xf>
    <xf numFmtId="164" fontId="1478" fillId="0" borderId="1477" xfId="0" applyNumberFormat="1" applyFont="1" applyBorder="1" applyAlignment="1">
      <alignment horizontal="right"/>
    </xf>
    <xf numFmtId="164" fontId="1479" fillId="0" borderId="1478" xfId="0" applyNumberFormat="1" applyFont="1" applyBorder="1" applyAlignment="1">
      <alignment horizontal="right"/>
    </xf>
    <xf numFmtId="0" fontId="1480" fillId="0" borderId="1479" xfId="0" applyFont="1" applyBorder="1"/>
    <xf numFmtId="0" fontId="1481" fillId="0" borderId="1480" xfId="0" applyFont="1" applyBorder="1" applyAlignment="1">
      <alignment horizontal="right"/>
    </xf>
    <xf numFmtId="0" fontId="1482" fillId="0" borderId="1481" xfId="0" applyFont="1" applyBorder="1" applyAlignment="1">
      <alignment horizontal="right"/>
    </xf>
    <xf numFmtId="164" fontId="1483" fillId="0" borderId="1482" xfId="0" applyNumberFormat="1" applyFont="1" applyBorder="1" applyAlignment="1">
      <alignment horizontal="right"/>
    </xf>
    <xf numFmtId="164" fontId="1484" fillId="0" borderId="1483" xfId="0" applyNumberFormat="1" applyFont="1" applyBorder="1" applyAlignment="1">
      <alignment horizontal="right"/>
    </xf>
    <xf numFmtId="164" fontId="1485" fillId="0" borderId="1484" xfId="0" applyNumberFormat="1" applyFont="1" applyBorder="1" applyAlignment="1">
      <alignment horizontal="right"/>
    </xf>
    <xf numFmtId="164" fontId="1486" fillId="0" borderId="1485" xfId="0" applyNumberFormat="1" applyFont="1" applyBorder="1" applyAlignment="1">
      <alignment horizontal="right"/>
    </xf>
    <xf numFmtId="0" fontId="1487" fillId="0" borderId="1486" xfId="0" applyFont="1" applyBorder="1" applyAlignment="1">
      <alignment horizontal="right"/>
    </xf>
    <xf numFmtId="164" fontId="1488" fillId="0" borderId="1487" xfId="0" applyNumberFormat="1" applyFont="1" applyBorder="1" applyAlignment="1">
      <alignment horizontal="right"/>
    </xf>
    <xf numFmtId="164" fontId="1489" fillId="0" borderId="1488" xfId="0" applyNumberFormat="1" applyFont="1" applyBorder="1" applyAlignment="1">
      <alignment horizontal="right"/>
    </xf>
    <xf numFmtId="164" fontId="1490" fillId="0" borderId="1489" xfId="0" applyNumberFormat="1" applyFont="1" applyBorder="1" applyAlignment="1">
      <alignment horizontal="right"/>
    </xf>
    <xf numFmtId="164" fontId="1491" fillId="0" borderId="1490" xfId="0" applyNumberFormat="1" applyFont="1" applyBorder="1" applyAlignment="1">
      <alignment horizontal="right"/>
    </xf>
    <xf numFmtId="0" fontId="1492" fillId="0" borderId="1491" xfId="0" applyFont="1" applyBorder="1"/>
    <xf numFmtId="0" fontId="1493" fillId="0" borderId="1492" xfId="0" applyFont="1" applyBorder="1" applyAlignment="1">
      <alignment horizontal="right"/>
    </xf>
    <xf numFmtId="0" fontId="1494" fillId="0" borderId="1493" xfId="0" applyFont="1" applyBorder="1" applyAlignment="1">
      <alignment horizontal="right"/>
    </xf>
    <xf numFmtId="164" fontId="1495" fillId="0" borderId="1494" xfId="0" applyNumberFormat="1" applyFont="1" applyBorder="1" applyAlignment="1">
      <alignment horizontal="right"/>
    </xf>
    <xf numFmtId="164" fontId="1496" fillId="0" borderId="1495" xfId="0" applyNumberFormat="1" applyFont="1" applyBorder="1" applyAlignment="1">
      <alignment horizontal="right"/>
    </xf>
    <xf numFmtId="164" fontId="1497" fillId="0" borderId="1496" xfId="0" applyNumberFormat="1" applyFont="1" applyBorder="1" applyAlignment="1">
      <alignment horizontal="right"/>
    </xf>
    <xf numFmtId="164" fontId="1498" fillId="0" borderId="1497" xfId="0" applyNumberFormat="1" applyFont="1" applyBorder="1" applyAlignment="1">
      <alignment horizontal="right"/>
    </xf>
    <xf numFmtId="0" fontId="1499" fillId="0" borderId="1498" xfId="0" applyFont="1" applyBorder="1" applyAlignment="1">
      <alignment horizontal="right"/>
    </xf>
    <xf numFmtId="164" fontId="1500" fillId="0" borderId="1499" xfId="0" applyNumberFormat="1" applyFont="1" applyBorder="1" applyAlignment="1">
      <alignment horizontal="right"/>
    </xf>
    <xf numFmtId="164" fontId="1501" fillId="0" borderId="1500" xfId="0" applyNumberFormat="1" applyFont="1" applyBorder="1" applyAlignment="1">
      <alignment horizontal="right"/>
    </xf>
    <xf numFmtId="164" fontId="1502" fillId="0" borderId="1501" xfId="0" applyNumberFormat="1" applyFont="1" applyBorder="1" applyAlignment="1">
      <alignment horizontal="right"/>
    </xf>
    <xf numFmtId="164" fontId="1503" fillId="0" borderId="1502" xfId="0" applyNumberFormat="1" applyFont="1" applyBorder="1" applyAlignment="1">
      <alignment horizontal="right"/>
    </xf>
    <xf numFmtId="0" fontId="1504" fillId="0" borderId="1503" xfId="0" applyFont="1" applyBorder="1" applyAlignment="1">
      <alignment horizontal="right"/>
    </xf>
    <xf numFmtId="164" fontId="1505" fillId="0" borderId="1504" xfId="0" applyNumberFormat="1" applyFont="1" applyBorder="1" applyAlignment="1">
      <alignment horizontal="right"/>
    </xf>
    <xf numFmtId="164" fontId="1506" fillId="0" borderId="1505" xfId="0" applyNumberFormat="1" applyFont="1" applyBorder="1" applyAlignment="1">
      <alignment horizontal="right"/>
    </xf>
    <xf numFmtId="164" fontId="1507" fillId="0" borderId="1506" xfId="0" applyNumberFormat="1" applyFont="1" applyBorder="1" applyAlignment="1">
      <alignment horizontal="right"/>
    </xf>
    <xf numFmtId="164" fontId="1508" fillId="0" borderId="1507" xfId="0" applyNumberFormat="1" applyFont="1" applyBorder="1" applyAlignment="1">
      <alignment horizontal="right"/>
    </xf>
    <xf numFmtId="0" fontId="1509" fillId="0" borderId="1508" xfId="0" applyFont="1" applyBorder="1"/>
    <xf numFmtId="0" fontId="1510" fillId="0" borderId="1509" xfId="0" applyFont="1" applyBorder="1" applyAlignment="1">
      <alignment horizontal="right"/>
    </xf>
    <xf numFmtId="0" fontId="1511" fillId="0" borderId="1510" xfId="0" applyFont="1" applyBorder="1" applyAlignment="1">
      <alignment horizontal="right"/>
    </xf>
    <xf numFmtId="164" fontId="1512" fillId="0" borderId="1511" xfId="0" applyNumberFormat="1" applyFont="1" applyBorder="1" applyAlignment="1">
      <alignment horizontal="right"/>
    </xf>
    <xf numFmtId="164" fontId="1513" fillId="0" borderId="1512" xfId="0" applyNumberFormat="1" applyFont="1" applyBorder="1" applyAlignment="1">
      <alignment horizontal="right"/>
    </xf>
    <xf numFmtId="164" fontId="1514" fillId="0" borderId="1513" xfId="0" applyNumberFormat="1" applyFont="1" applyBorder="1" applyAlignment="1">
      <alignment horizontal="right"/>
    </xf>
    <xf numFmtId="164" fontId="1515" fillId="0" borderId="1514" xfId="0" applyNumberFormat="1" applyFont="1" applyBorder="1" applyAlignment="1">
      <alignment horizontal="right"/>
    </xf>
    <xf numFmtId="0" fontId="1516" fillId="0" borderId="1515" xfId="0" applyFont="1" applyBorder="1" applyAlignment="1">
      <alignment horizontal="right"/>
    </xf>
    <xf numFmtId="164" fontId="1517" fillId="0" borderId="1516" xfId="0" applyNumberFormat="1" applyFont="1" applyBorder="1" applyAlignment="1">
      <alignment horizontal="right"/>
    </xf>
    <xf numFmtId="164" fontId="1518" fillId="0" borderId="1517" xfId="0" applyNumberFormat="1" applyFont="1" applyBorder="1" applyAlignment="1">
      <alignment horizontal="right"/>
    </xf>
    <xf numFmtId="164" fontId="1519" fillId="0" borderId="1518" xfId="0" applyNumberFormat="1" applyFont="1" applyBorder="1" applyAlignment="1">
      <alignment horizontal="right"/>
    </xf>
    <xf numFmtId="164" fontId="1520" fillId="0" borderId="1519" xfId="0" applyNumberFormat="1" applyFont="1" applyBorder="1" applyAlignment="1">
      <alignment horizontal="right"/>
    </xf>
    <xf numFmtId="0" fontId="1521" fillId="0" borderId="1520" xfId="0" applyFont="1" applyBorder="1" applyAlignment="1">
      <alignment horizontal="right"/>
    </xf>
    <xf numFmtId="164" fontId="1522" fillId="0" borderId="1521" xfId="0" applyNumberFormat="1" applyFont="1" applyBorder="1" applyAlignment="1">
      <alignment horizontal="right"/>
    </xf>
    <xf numFmtId="164" fontId="1523" fillId="0" borderId="1522" xfId="0" applyNumberFormat="1" applyFont="1" applyBorder="1" applyAlignment="1">
      <alignment horizontal="right"/>
    </xf>
    <xf numFmtId="164" fontId="1524" fillId="0" borderId="1523" xfId="0" applyNumberFormat="1" applyFont="1" applyBorder="1" applyAlignment="1">
      <alignment horizontal="right"/>
    </xf>
    <xf numFmtId="164" fontId="1525" fillId="0" borderId="1524" xfId="0" applyNumberFormat="1" applyFont="1" applyBorder="1" applyAlignment="1">
      <alignment horizontal="right"/>
    </xf>
    <xf numFmtId="0" fontId="1526" fillId="0" borderId="1525" xfId="0" applyFont="1" applyBorder="1"/>
    <xf numFmtId="0" fontId="1527" fillId="0" borderId="1526" xfId="0" applyFont="1" applyBorder="1" applyAlignment="1">
      <alignment horizontal="right"/>
    </xf>
    <xf numFmtId="0" fontId="1528" fillId="0" borderId="1527" xfId="0" applyFont="1" applyBorder="1" applyAlignment="1">
      <alignment horizontal="right"/>
    </xf>
    <xf numFmtId="164" fontId="1529" fillId="0" borderId="1528" xfId="0" applyNumberFormat="1" applyFont="1" applyBorder="1" applyAlignment="1">
      <alignment horizontal="right"/>
    </xf>
    <xf numFmtId="164" fontId="1530" fillId="0" borderId="1529" xfId="0" applyNumberFormat="1" applyFont="1" applyBorder="1" applyAlignment="1">
      <alignment horizontal="right"/>
    </xf>
    <xf numFmtId="164" fontId="1531" fillId="0" borderId="1530" xfId="0" applyNumberFormat="1" applyFont="1" applyBorder="1" applyAlignment="1">
      <alignment horizontal="right"/>
    </xf>
    <xf numFmtId="164" fontId="1532" fillId="0" borderId="1531" xfId="0" applyNumberFormat="1" applyFont="1" applyBorder="1" applyAlignment="1">
      <alignment horizontal="right"/>
    </xf>
    <xf numFmtId="0" fontId="1533" fillId="0" borderId="1532" xfId="0" applyFont="1" applyBorder="1" applyAlignment="1">
      <alignment horizontal="right"/>
    </xf>
    <xf numFmtId="164" fontId="1534" fillId="0" borderId="1533" xfId="0" applyNumberFormat="1" applyFont="1" applyBorder="1" applyAlignment="1">
      <alignment horizontal="right"/>
    </xf>
    <xf numFmtId="164" fontId="1535" fillId="0" borderId="1534" xfId="0" applyNumberFormat="1" applyFont="1" applyBorder="1" applyAlignment="1">
      <alignment horizontal="right"/>
    </xf>
    <xf numFmtId="164" fontId="1536" fillId="0" borderId="1535" xfId="0" applyNumberFormat="1" applyFont="1" applyBorder="1" applyAlignment="1">
      <alignment horizontal="right"/>
    </xf>
    <xf numFmtId="164" fontId="1537" fillId="0" borderId="1536" xfId="0" applyNumberFormat="1" applyFont="1" applyBorder="1" applyAlignment="1">
      <alignment horizontal="right"/>
    </xf>
    <xf numFmtId="0" fontId="1538" fillId="0" borderId="1537" xfId="0" applyFont="1" applyBorder="1" applyAlignment="1">
      <alignment horizontal="right"/>
    </xf>
    <xf numFmtId="164" fontId="1539" fillId="0" borderId="1538" xfId="0" applyNumberFormat="1" applyFont="1" applyBorder="1" applyAlignment="1">
      <alignment horizontal="right"/>
    </xf>
    <xf numFmtId="164" fontId="1540" fillId="0" borderId="1539" xfId="0" applyNumberFormat="1" applyFont="1" applyBorder="1" applyAlignment="1">
      <alignment horizontal="right"/>
    </xf>
    <xf numFmtId="164" fontId="1541" fillId="0" borderId="1540" xfId="0" applyNumberFormat="1" applyFont="1" applyBorder="1" applyAlignment="1">
      <alignment horizontal="right"/>
    </xf>
    <xf numFmtId="164" fontId="1542" fillId="0" borderId="1541" xfId="0" applyNumberFormat="1" applyFont="1" applyBorder="1" applyAlignment="1">
      <alignment horizontal="right"/>
    </xf>
    <xf numFmtId="0" fontId="1543" fillId="0" borderId="1542" xfId="0" applyFont="1" applyBorder="1" applyAlignment="1">
      <alignment horizontal="right"/>
    </xf>
    <xf numFmtId="164" fontId="1544" fillId="0" borderId="1543" xfId="0" applyNumberFormat="1" applyFont="1" applyBorder="1" applyAlignment="1">
      <alignment horizontal="right"/>
    </xf>
    <xf numFmtId="164" fontId="1545" fillId="0" borderId="1544" xfId="0" applyNumberFormat="1" applyFont="1" applyBorder="1" applyAlignment="1">
      <alignment horizontal="right"/>
    </xf>
    <xf numFmtId="164" fontId="1546" fillId="0" borderId="1545" xfId="0" applyNumberFormat="1" applyFont="1" applyBorder="1" applyAlignment="1">
      <alignment horizontal="right"/>
    </xf>
    <xf numFmtId="164" fontId="1547" fillId="0" borderId="1546" xfId="0" applyNumberFormat="1" applyFont="1" applyBorder="1" applyAlignment="1">
      <alignment horizontal="right"/>
    </xf>
    <xf numFmtId="0" fontId="1548" fillId="0" borderId="1547" xfId="0" applyFont="1" applyBorder="1" applyAlignment="1">
      <alignment horizontal="right"/>
    </xf>
    <xf numFmtId="164" fontId="1549" fillId="0" borderId="1548" xfId="0" applyNumberFormat="1" applyFont="1" applyBorder="1" applyAlignment="1">
      <alignment horizontal="right"/>
    </xf>
    <xf numFmtId="164" fontId="1550" fillId="0" borderId="1549" xfId="0" applyNumberFormat="1" applyFont="1" applyBorder="1" applyAlignment="1">
      <alignment horizontal="right"/>
    </xf>
    <xf numFmtId="164" fontId="1551" fillId="0" borderId="1550" xfId="0" applyNumberFormat="1" applyFont="1" applyBorder="1" applyAlignment="1">
      <alignment horizontal="right"/>
    </xf>
    <xf numFmtId="164" fontId="1552" fillId="0" borderId="1551" xfId="0" applyNumberFormat="1" applyFont="1" applyBorder="1" applyAlignment="1">
      <alignment horizontal="right"/>
    </xf>
    <xf numFmtId="0" fontId="1553" fillId="0" borderId="1552" xfId="0" applyFont="1" applyBorder="1"/>
    <xf numFmtId="0" fontId="1554" fillId="0" borderId="1553" xfId="0" applyFont="1" applyBorder="1" applyAlignment="1">
      <alignment horizontal="right"/>
    </xf>
    <xf numFmtId="0" fontId="1555" fillId="0" borderId="1554" xfId="0" applyFont="1" applyBorder="1" applyAlignment="1">
      <alignment horizontal="right"/>
    </xf>
    <xf numFmtId="164" fontId="1556" fillId="0" borderId="1555" xfId="0" applyNumberFormat="1" applyFont="1" applyBorder="1" applyAlignment="1">
      <alignment horizontal="right"/>
    </xf>
    <xf numFmtId="164" fontId="1557" fillId="0" borderId="1556" xfId="0" applyNumberFormat="1" applyFont="1" applyBorder="1" applyAlignment="1">
      <alignment horizontal="right"/>
    </xf>
    <xf numFmtId="164" fontId="1558" fillId="0" borderId="1557" xfId="0" applyNumberFormat="1" applyFont="1" applyBorder="1" applyAlignment="1">
      <alignment horizontal="right"/>
    </xf>
    <xf numFmtId="164" fontId="1559" fillId="0" borderId="1558" xfId="0" applyNumberFormat="1" applyFont="1" applyBorder="1" applyAlignment="1">
      <alignment horizontal="right"/>
    </xf>
    <xf numFmtId="0" fontId="1560" fillId="0" borderId="1559" xfId="0" applyFont="1" applyBorder="1" applyAlignment="1">
      <alignment horizontal="right"/>
    </xf>
    <xf numFmtId="164" fontId="1561" fillId="0" borderId="1560" xfId="0" applyNumberFormat="1" applyFont="1" applyBorder="1" applyAlignment="1">
      <alignment horizontal="right"/>
    </xf>
    <xf numFmtId="164" fontId="1562" fillId="0" borderId="1561" xfId="0" applyNumberFormat="1" applyFont="1" applyBorder="1" applyAlignment="1">
      <alignment horizontal="right"/>
    </xf>
    <xf numFmtId="164" fontId="1563" fillId="0" borderId="1562" xfId="0" applyNumberFormat="1" applyFont="1" applyBorder="1" applyAlignment="1">
      <alignment horizontal="right"/>
    </xf>
    <xf numFmtId="164" fontId="1564" fillId="0" borderId="1563" xfId="0" applyNumberFormat="1" applyFont="1" applyBorder="1" applyAlignment="1">
      <alignment horizontal="right"/>
    </xf>
    <xf numFmtId="0" fontId="1565" fillId="0" borderId="1564" xfId="0" applyFont="1" applyBorder="1" applyAlignment="1">
      <alignment horizontal="right"/>
    </xf>
    <xf numFmtId="164" fontId="1566" fillId="0" borderId="1565" xfId="0" applyNumberFormat="1" applyFont="1" applyBorder="1" applyAlignment="1">
      <alignment horizontal="right"/>
    </xf>
    <xf numFmtId="164" fontId="1567" fillId="0" borderId="1566" xfId="0" applyNumberFormat="1" applyFont="1" applyBorder="1" applyAlignment="1">
      <alignment horizontal="right"/>
    </xf>
    <xf numFmtId="164" fontId="1568" fillId="0" borderId="1567" xfId="0" applyNumberFormat="1" applyFont="1" applyBorder="1" applyAlignment="1">
      <alignment horizontal="right"/>
    </xf>
    <xf numFmtId="164" fontId="1569" fillId="0" borderId="1568" xfId="0" applyNumberFormat="1" applyFont="1" applyBorder="1" applyAlignment="1">
      <alignment horizontal="right"/>
    </xf>
    <xf numFmtId="0" fontId="1570" fillId="0" borderId="1569" xfId="0" applyFont="1" applyBorder="1"/>
    <xf numFmtId="0" fontId="1571" fillId="0" borderId="1570" xfId="0" applyFont="1" applyBorder="1" applyAlignment="1">
      <alignment horizontal="right"/>
    </xf>
    <xf numFmtId="0" fontId="1572" fillId="0" borderId="1571" xfId="0" applyFont="1" applyBorder="1" applyAlignment="1">
      <alignment horizontal="right"/>
    </xf>
    <xf numFmtId="164" fontId="1573" fillId="0" borderId="1572" xfId="0" applyNumberFormat="1" applyFont="1" applyBorder="1" applyAlignment="1">
      <alignment horizontal="right"/>
    </xf>
    <xf numFmtId="164" fontId="1574" fillId="0" borderId="1573" xfId="0" applyNumberFormat="1" applyFont="1" applyBorder="1" applyAlignment="1">
      <alignment horizontal="right"/>
    </xf>
    <xf numFmtId="164" fontId="1575" fillId="0" borderId="1574" xfId="0" applyNumberFormat="1" applyFont="1" applyBorder="1" applyAlignment="1">
      <alignment horizontal="right"/>
    </xf>
    <xf numFmtId="164" fontId="1576" fillId="0" borderId="1575" xfId="0" applyNumberFormat="1" applyFont="1" applyBorder="1" applyAlignment="1">
      <alignment horizontal="right"/>
    </xf>
    <xf numFmtId="0" fontId="1577" fillId="0" borderId="1576" xfId="0" applyFont="1" applyBorder="1" applyAlignment="1">
      <alignment horizontal="right"/>
    </xf>
    <xf numFmtId="164" fontId="1578" fillId="0" borderId="1577" xfId="0" applyNumberFormat="1" applyFont="1" applyBorder="1" applyAlignment="1">
      <alignment horizontal="right"/>
    </xf>
    <xf numFmtId="164" fontId="1579" fillId="0" borderId="1578" xfId="0" applyNumberFormat="1" applyFont="1" applyBorder="1" applyAlignment="1">
      <alignment horizontal="right"/>
    </xf>
    <xf numFmtId="164" fontId="1580" fillId="0" borderId="1579" xfId="0" applyNumberFormat="1" applyFont="1" applyBorder="1" applyAlignment="1">
      <alignment horizontal="right"/>
    </xf>
    <xf numFmtId="164" fontId="1581" fillId="0" borderId="1580" xfId="0" applyNumberFormat="1" applyFont="1" applyBorder="1" applyAlignment="1">
      <alignment horizontal="right"/>
    </xf>
    <xf numFmtId="0" fontId="1582" fillId="0" borderId="1581" xfId="0" applyFont="1" applyBorder="1" applyAlignment="1">
      <alignment horizontal="right"/>
    </xf>
    <xf numFmtId="164" fontId="1583" fillId="0" borderId="1582" xfId="0" applyNumberFormat="1" applyFont="1" applyBorder="1" applyAlignment="1">
      <alignment horizontal="right"/>
    </xf>
    <xf numFmtId="164" fontId="1584" fillId="0" borderId="1583" xfId="0" applyNumberFormat="1" applyFont="1" applyBorder="1" applyAlignment="1">
      <alignment horizontal="right"/>
    </xf>
    <xf numFmtId="164" fontId="1585" fillId="0" borderId="1584" xfId="0" applyNumberFormat="1" applyFont="1" applyBorder="1" applyAlignment="1">
      <alignment horizontal="right"/>
    </xf>
    <xf numFmtId="164" fontId="1586" fillId="0" borderId="1585" xfId="0" applyNumberFormat="1" applyFont="1" applyBorder="1" applyAlignment="1">
      <alignment horizontal="right"/>
    </xf>
    <xf numFmtId="0" fontId="1587" fillId="0" borderId="1586" xfId="0" applyFont="1" applyBorder="1"/>
    <xf numFmtId="0" fontId="1588" fillId="0" borderId="1587" xfId="0" applyFont="1" applyBorder="1" applyAlignment="1">
      <alignment horizontal="right"/>
    </xf>
    <xf numFmtId="0" fontId="1589" fillId="0" borderId="1588" xfId="0" applyFont="1" applyBorder="1" applyAlignment="1">
      <alignment horizontal="right"/>
    </xf>
    <xf numFmtId="164" fontId="1590" fillId="0" borderId="1589" xfId="0" applyNumberFormat="1" applyFont="1" applyBorder="1" applyAlignment="1">
      <alignment horizontal="right"/>
    </xf>
    <xf numFmtId="164" fontId="1591" fillId="0" borderId="1590" xfId="0" applyNumberFormat="1" applyFont="1" applyBorder="1" applyAlignment="1">
      <alignment horizontal="right"/>
    </xf>
    <xf numFmtId="164" fontId="1592" fillId="0" borderId="1591" xfId="0" applyNumberFormat="1" applyFont="1" applyBorder="1" applyAlignment="1">
      <alignment horizontal="right"/>
    </xf>
    <xf numFmtId="164" fontId="1593" fillId="0" borderId="1592" xfId="0" applyNumberFormat="1" applyFont="1" applyBorder="1" applyAlignment="1">
      <alignment horizontal="right"/>
    </xf>
    <xf numFmtId="0" fontId="1594" fillId="0" borderId="1593" xfId="0" applyFont="1" applyBorder="1" applyAlignment="1">
      <alignment horizontal="right"/>
    </xf>
    <xf numFmtId="164" fontId="1595" fillId="0" borderId="1594" xfId="0" applyNumberFormat="1" applyFont="1" applyBorder="1" applyAlignment="1">
      <alignment horizontal="right"/>
    </xf>
    <xf numFmtId="164" fontId="1596" fillId="0" borderId="1595" xfId="0" applyNumberFormat="1" applyFont="1" applyBorder="1" applyAlignment="1">
      <alignment horizontal="right"/>
    </xf>
    <xf numFmtId="164" fontId="1597" fillId="0" borderId="1596" xfId="0" applyNumberFormat="1" applyFont="1" applyBorder="1" applyAlignment="1">
      <alignment horizontal="right"/>
    </xf>
    <xf numFmtId="164" fontId="1598" fillId="0" borderId="1597" xfId="0" applyNumberFormat="1" applyFont="1" applyBorder="1" applyAlignment="1">
      <alignment horizontal="right"/>
    </xf>
    <xf numFmtId="0" fontId="1599" fillId="0" borderId="1598" xfId="0" applyFont="1" applyBorder="1" applyAlignment="1">
      <alignment horizontal="right"/>
    </xf>
    <xf numFmtId="164" fontId="1600" fillId="0" borderId="1599" xfId="0" applyNumberFormat="1" applyFont="1" applyBorder="1" applyAlignment="1">
      <alignment horizontal="right"/>
    </xf>
    <xf numFmtId="164" fontId="1601" fillId="0" borderId="1600" xfId="0" applyNumberFormat="1" applyFont="1" applyBorder="1" applyAlignment="1">
      <alignment horizontal="right"/>
    </xf>
    <xf numFmtId="164" fontId="1602" fillId="0" borderId="1601" xfId="0" applyNumberFormat="1" applyFont="1" applyBorder="1" applyAlignment="1">
      <alignment horizontal="right"/>
    </xf>
    <xf numFmtId="164" fontId="1603" fillId="0" borderId="1602" xfId="0" applyNumberFormat="1" applyFont="1" applyBorder="1" applyAlignment="1">
      <alignment horizontal="right"/>
    </xf>
    <xf numFmtId="0" fontId="1604" fillId="0" borderId="1603" xfId="0" applyFont="1" applyBorder="1" applyAlignment="1">
      <alignment horizontal="right"/>
    </xf>
    <xf numFmtId="164" fontId="1605" fillId="0" borderId="1604" xfId="0" applyNumberFormat="1" applyFont="1" applyBorder="1" applyAlignment="1">
      <alignment horizontal="right"/>
    </xf>
    <xf numFmtId="164" fontId="1606" fillId="0" borderId="1605" xfId="0" applyNumberFormat="1" applyFont="1" applyBorder="1" applyAlignment="1">
      <alignment horizontal="right"/>
    </xf>
    <xf numFmtId="164" fontId="1607" fillId="0" borderId="1606" xfId="0" applyNumberFormat="1" applyFont="1" applyBorder="1" applyAlignment="1">
      <alignment horizontal="right"/>
    </xf>
    <xf numFmtId="164" fontId="1608" fillId="0" borderId="1607" xfId="0" applyNumberFormat="1" applyFont="1" applyBorder="1" applyAlignment="1">
      <alignment horizontal="right"/>
    </xf>
    <xf numFmtId="0" fontId="1609" fillId="0" borderId="1608" xfId="0" applyFont="1" applyBorder="1" applyAlignment="1">
      <alignment horizontal="right"/>
    </xf>
    <xf numFmtId="164" fontId="1610" fillId="0" borderId="1609" xfId="0" applyNumberFormat="1" applyFont="1" applyBorder="1" applyAlignment="1">
      <alignment horizontal="right"/>
    </xf>
    <xf numFmtId="164" fontId="1611" fillId="0" borderId="1610" xfId="0" applyNumberFormat="1" applyFont="1" applyBorder="1" applyAlignment="1">
      <alignment horizontal="right"/>
    </xf>
    <xf numFmtId="164" fontId="1612" fillId="0" borderId="1611" xfId="0" applyNumberFormat="1" applyFont="1" applyBorder="1" applyAlignment="1">
      <alignment horizontal="right"/>
    </xf>
    <xf numFmtId="164" fontId="1613" fillId="0" borderId="1612" xfId="0" applyNumberFormat="1" applyFont="1" applyBorder="1" applyAlignment="1">
      <alignment horizontal="right"/>
    </xf>
    <xf numFmtId="0" fontId="1614" fillId="0" borderId="1613" xfId="0" applyFont="1" applyBorder="1"/>
    <xf numFmtId="0" fontId="1615" fillId="0" borderId="1614" xfId="0" applyFont="1" applyBorder="1" applyAlignment="1">
      <alignment horizontal="right"/>
    </xf>
    <xf numFmtId="0" fontId="1616" fillId="0" borderId="1615" xfId="0" applyFont="1" applyBorder="1" applyAlignment="1">
      <alignment horizontal="right"/>
    </xf>
    <xf numFmtId="164" fontId="1617" fillId="0" borderId="1616" xfId="0" applyNumberFormat="1" applyFont="1" applyBorder="1" applyAlignment="1">
      <alignment horizontal="right"/>
    </xf>
    <xf numFmtId="164" fontId="1618" fillId="0" borderId="1617" xfId="0" applyNumberFormat="1" applyFont="1" applyBorder="1" applyAlignment="1">
      <alignment horizontal="right"/>
    </xf>
    <xf numFmtId="164" fontId="1619" fillId="0" borderId="1618" xfId="0" applyNumberFormat="1" applyFont="1" applyBorder="1" applyAlignment="1">
      <alignment horizontal="right"/>
    </xf>
    <xf numFmtId="164" fontId="1620" fillId="0" borderId="1619" xfId="0" applyNumberFormat="1" applyFont="1" applyBorder="1" applyAlignment="1">
      <alignment horizontal="right"/>
    </xf>
    <xf numFmtId="0" fontId="1621" fillId="0" borderId="1620" xfId="0" applyFont="1" applyBorder="1" applyAlignment="1">
      <alignment horizontal="right"/>
    </xf>
    <xf numFmtId="164" fontId="1622" fillId="0" borderId="1621" xfId="0" applyNumberFormat="1" applyFont="1" applyBorder="1" applyAlignment="1">
      <alignment horizontal="right"/>
    </xf>
    <xf numFmtId="164" fontId="1623" fillId="0" borderId="1622" xfId="0" applyNumberFormat="1" applyFont="1" applyBorder="1" applyAlignment="1">
      <alignment horizontal="right"/>
    </xf>
    <xf numFmtId="164" fontId="1624" fillId="0" borderId="1623" xfId="0" applyNumberFormat="1" applyFont="1" applyBorder="1" applyAlignment="1">
      <alignment horizontal="right"/>
    </xf>
    <xf numFmtId="164" fontId="1625" fillId="0" borderId="1624" xfId="0" applyNumberFormat="1" applyFont="1" applyBorder="1" applyAlignment="1">
      <alignment horizontal="right"/>
    </xf>
    <xf numFmtId="0" fontId="1626" fillId="0" borderId="1625" xfId="0" applyFont="1" applyBorder="1" applyAlignment="1">
      <alignment horizontal="right"/>
    </xf>
    <xf numFmtId="164" fontId="1627" fillId="0" borderId="1626" xfId="0" applyNumberFormat="1" applyFont="1" applyBorder="1" applyAlignment="1">
      <alignment horizontal="right"/>
    </xf>
    <xf numFmtId="164" fontId="1628" fillId="0" borderId="1627" xfId="0" applyNumberFormat="1" applyFont="1" applyBorder="1" applyAlignment="1">
      <alignment horizontal="right"/>
    </xf>
    <xf numFmtId="164" fontId="1629" fillId="0" borderId="1628" xfId="0" applyNumberFormat="1" applyFont="1" applyBorder="1" applyAlignment="1">
      <alignment horizontal="right"/>
    </xf>
    <xf numFmtId="164" fontId="1630" fillId="0" borderId="1629" xfId="0" applyNumberFormat="1" applyFont="1" applyBorder="1" applyAlignment="1">
      <alignment horizontal="right"/>
    </xf>
    <xf numFmtId="0" fontId="1631" fillId="0" borderId="1630" xfId="0" applyFont="1" applyBorder="1" applyAlignment="1">
      <alignment horizontal="right"/>
    </xf>
    <xf numFmtId="164" fontId="1632" fillId="0" borderId="1631" xfId="0" applyNumberFormat="1" applyFont="1" applyBorder="1" applyAlignment="1">
      <alignment horizontal="right"/>
    </xf>
    <xf numFmtId="164" fontId="1633" fillId="0" borderId="1632" xfId="0" applyNumberFormat="1" applyFont="1" applyBorder="1" applyAlignment="1">
      <alignment horizontal="right"/>
    </xf>
    <xf numFmtId="164" fontId="1634" fillId="0" borderId="1633" xfId="0" applyNumberFormat="1" applyFont="1" applyBorder="1" applyAlignment="1">
      <alignment horizontal="right"/>
    </xf>
    <xf numFmtId="164" fontId="1635" fillId="0" borderId="1634" xfId="0" applyNumberFormat="1" applyFont="1" applyBorder="1" applyAlignment="1">
      <alignment horizontal="right"/>
    </xf>
    <xf numFmtId="0" fontId="1636" fillId="0" borderId="1635" xfId="0" applyFont="1" applyBorder="1"/>
    <xf numFmtId="0" fontId="1637" fillId="0" borderId="1636" xfId="0" applyFont="1" applyBorder="1" applyAlignment="1">
      <alignment horizontal="right"/>
    </xf>
    <xf numFmtId="0" fontId="1638" fillId="0" borderId="1637" xfId="0" applyFont="1" applyBorder="1" applyAlignment="1">
      <alignment horizontal="right"/>
    </xf>
    <xf numFmtId="164" fontId="1639" fillId="0" borderId="1638" xfId="0" applyNumberFormat="1" applyFont="1" applyBorder="1" applyAlignment="1">
      <alignment horizontal="right"/>
    </xf>
    <xf numFmtId="164" fontId="1640" fillId="0" borderId="1639" xfId="0" applyNumberFormat="1" applyFont="1" applyBorder="1" applyAlignment="1">
      <alignment horizontal="right"/>
    </xf>
    <xf numFmtId="164" fontId="1641" fillId="0" borderId="1640" xfId="0" applyNumberFormat="1" applyFont="1" applyBorder="1" applyAlignment="1">
      <alignment horizontal="right"/>
    </xf>
    <xf numFmtId="164" fontId="1642" fillId="0" borderId="1641" xfId="0" applyNumberFormat="1" applyFont="1" applyBorder="1" applyAlignment="1">
      <alignment horizontal="right"/>
    </xf>
    <xf numFmtId="0" fontId="1643" fillId="0" borderId="1642" xfId="0" applyFont="1" applyBorder="1"/>
    <xf numFmtId="0" fontId="1648" fillId="0" borderId="1647" xfId="0" applyFont="1" applyBorder="1"/>
    <xf numFmtId="0" fontId="1649" fillId="0" borderId="1648" xfId="0" applyFont="1" applyBorder="1" applyAlignment="1">
      <alignment horizontal="right"/>
    </xf>
    <xf numFmtId="0" fontId="1650" fillId="0" borderId="1649" xfId="0" applyFont="1" applyBorder="1" applyAlignment="1">
      <alignment horizontal="right"/>
    </xf>
    <xf numFmtId="0" fontId="1651" fillId="0" borderId="1650" xfId="0" applyFont="1" applyBorder="1" applyAlignment="1">
      <alignment horizontal="right"/>
    </xf>
    <xf numFmtId="0" fontId="1652" fillId="0" borderId="1651" xfId="0" applyFont="1" applyBorder="1" applyAlignment="1">
      <alignment horizontal="right"/>
    </xf>
    <xf numFmtId="0" fontId="1653" fillId="0" borderId="1652" xfId="0" applyFont="1" applyBorder="1" applyAlignment="1">
      <alignment horizontal="right"/>
    </xf>
    <xf numFmtId="0" fontId="1654" fillId="0" borderId="1653" xfId="0" applyFont="1" applyBorder="1"/>
    <xf numFmtId="0" fontId="1655" fillId="0" borderId="1654" xfId="0" applyFont="1" applyBorder="1"/>
    <xf numFmtId="0" fontId="1656" fillId="0" borderId="1655" xfId="0" applyFont="1" applyBorder="1"/>
    <xf numFmtId="0" fontId="1657" fillId="0" borderId="1656" xfId="0" applyFont="1" applyBorder="1"/>
    <xf numFmtId="0" fontId="1658" fillId="0" borderId="1657" xfId="0" applyFont="1" applyBorder="1" applyAlignment="1">
      <alignment horizontal="right"/>
    </xf>
    <xf numFmtId="164" fontId="1659" fillId="0" borderId="1658" xfId="0" applyNumberFormat="1" applyFont="1" applyBorder="1" applyAlignment="1">
      <alignment horizontal="right"/>
    </xf>
    <xf numFmtId="164" fontId="1660" fillId="0" borderId="1659" xfId="0" applyNumberFormat="1" applyFont="1" applyBorder="1" applyAlignment="1">
      <alignment horizontal="right"/>
    </xf>
    <xf numFmtId="164" fontId="1661" fillId="0" borderId="1660" xfId="0" applyNumberFormat="1" applyFont="1" applyBorder="1" applyAlignment="1">
      <alignment horizontal="right"/>
    </xf>
    <xf numFmtId="164" fontId="1662" fillId="0" borderId="1661" xfId="0" applyNumberFormat="1" applyFont="1" applyBorder="1" applyAlignment="1">
      <alignment horizontal="right"/>
    </xf>
    <xf numFmtId="0" fontId="1663" fillId="0" borderId="1662" xfId="0" applyFont="1" applyBorder="1" applyAlignment="1">
      <alignment horizontal="right"/>
    </xf>
    <xf numFmtId="164" fontId="1664" fillId="0" borderId="1663" xfId="0" applyNumberFormat="1" applyFont="1" applyBorder="1" applyAlignment="1">
      <alignment horizontal="right"/>
    </xf>
    <xf numFmtId="164" fontId="1665" fillId="0" borderId="1664" xfId="0" applyNumberFormat="1" applyFont="1" applyBorder="1" applyAlignment="1">
      <alignment horizontal="right"/>
    </xf>
    <xf numFmtId="164" fontId="1666" fillId="0" borderId="1665" xfId="0" applyNumberFormat="1" applyFont="1" applyBorder="1" applyAlignment="1">
      <alignment horizontal="right"/>
    </xf>
    <xf numFmtId="164" fontId="1667" fillId="0" borderId="1666" xfId="0" applyNumberFormat="1" applyFont="1" applyBorder="1" applyAlignment="1">
      <alignment horizontal="right"/>
    </xf>
    <xf numFmtId="0" fontId="1668" fillId="0" borderId="1667" xfId="0" applyFont="1" applyBorder="1"/>
    <xf numFmtId="0" fontId="1669" fillId="0" borderId="1668" xfId="0" applyFont="1" applyBorder="1" applyAlignment="1">
      <alignment horizontal="right"/>
    </xf>
    <xf numFmtId="0" fontId="1670" fillId="0" borderId="1669" xfId="0" applyFont="1" applyBorder="1" applyAlignment="1">
      <alignment horizontal="right"/>
    </xf>
    <xf numFmtId="164" fontId="1671" fillId="0" borderId="1670" xfId="0" applyNumberFormat="1" applyFont="1" applyBorder="1" applyAlignment="1">
      <alignment horizontal="right"/>
    </xf>
    <xf numFmtId="164" fontId="1672" fillId="0" borderId="1671" xfId="0" applyNumberFormat="1" applyFont="1" applyBorder="1" applyAlignment="1">
      <alignment horizontal="right"/>
    </xf>
    <xf numFmtId="164" fontId="1673" fillId="0" borderId="1672" xfId="0" applyNumberFormat="1" applyFont="1" applyBorder="1" applyAlignment="1">
      <alignment horizontal="right"/>
    </xf>
    <xf numFmtId="164" fontId="1674" fillId="0" borderId="1673" xfId="0" applyNumberFormat="1" applyFont="1" applyBorder="1" applyAlignment="1">
      <alignment horizontal="right"/>
    </xf>
    <xf numFmtId="0" fontId="1675" fillId="0" borderId="1674" xfId="0" applyFont="1" applyBorder="1" applyAlignment="1">
      <alignment horizontal="right"/>
    </xf>
    <xf numFmtId="164" fontId="1676" fillId="0" borderId="1675" xfId="0" applyNumberFormat="1" applyFont="1" applyBorder="1" applyAlignment="1">
      <alignment horizontal="right"/>
    </xf>
    <xf numFmtId="164" fontId="1677" fillId="0" borderId="1676" xfId="0" applyNumberFormat="1" applyFont="1" applyBorder="1" applyAlignment="1">
      <alignment horizontal="right"/>
    </xf>
    <xf numFmtId="164" fontId="1678" fillId="0" borderId="1677" xfId="0" applyNumberFormat="1" applyFont="1" applyBorder="1" applyAlignment="1">
      <alignment horizontal="right"/>
    </xf>
    <xf numFmtId="164" fontId="1679" fillId="0" borderId="1678" xfId="0" applyNumberFormat="1" applyFont="1" applyBorder="1" applyAlignment="1">
      <alignment horizontal="right"/>
    </xf>
    <xf numFmtId="0" fontId="1680" fillId="0" borderId="1679" xfId="0" applyFont="1" applyBorder="1" applyAlignment="1">
      <alignment horizontal="right"/>
    </xf>
    <xf numFmtId="164" fontId="1681" fillId="0" borderId="1680" xfId="0" applyNumberFormat="1" applyFont="1" applyBorder="1" applyAlignment="1">
      <alignment horizontal="right"/>
    </xf>
    <xf numFmtId="164" fontId="1682" fillId="0" borderId="1681" xfId="0" applyNumberFormat="1" applyFont="1" applyBorder="1" applyAlignment="1">
      <alignment horizontal="right"/>
    </xf>
    <xf numFmtId="164" fontId="1683" fillId="0" borderId="1682" xfId="0" applyNumberFormat="1" applyFont="1" applyBorder="1" applyAlignment="1">
      <alignment horizontal="right"/>
    </xf>
    <xf numFmtId="164" fontId="1684" fillId="0" borderId="1683" xfId="0" applyNumberFormat="1" applyFont="1" applyBorder="1" applyAlignment="1">
      <alignment horizontal="right"/>
    </xf>
    <xf numFmtId="0" fontId="1685" fillId="0" borderId="1684" xfId="0" applyFont="1" applyBorder="1"/>
    <xf numFmtId="0" fontId="1686" fillId="0" borderId="1685" xfId="0" applyFont="1" applyBorder="1" applyAlignment="1">
      <alignment horizontal="right"/>
    </xf>
    <xf numFmtId="0" fontId="1687" fillId="0" borderId="1686" xfId="0" applyFont="1" applyBorder="1" applyAlignment="1">
      <alignment horizontal="right"/>
    </xf>
    <xf numFmtId="164" fontId="1688" fillId="0" borderId="1687" xfId="0" applyNumberFormat="1" applyFont="1" applyBorder="1" applyAlignment="1">
      <alignment horizontal="right"/>
    </xf>
    <xf numFmtId="164" fontId="1689" fillId="0" borderId="1688" xfId="0" applyNumberFormat="1" applyFont="1" applyBorder="1" applyAlignment="1">
      <alignment horizontal="right"/>
    </xf>
    <xf numFmtId="164" fontId="1690" fillId="0" borderId="1689" xfId="0" applyNumberFormat="1" applyFont="1" applyBorder="1" applyAlignment="1">
      <alignment horizontal="right"/>
    </xf>
    <xf numFmtId="164" fontId="1691" fillId="0" borderId="1690" xfId="0" applyNumberFormat="1" applyFont="1" applyBorder="1" applyAlignment="1">
      <alignment horizontal="right"/>
    </xf>
    <xf numFmtId="0" fontId="1692" fillId="0" borderId="1691" xfId="0" applyFont="1" applyBorder="1" applyAlignment="1">
      <alignment horizontal="right"/>
    </xf>
    <xf numFmtId="164" fontId="1693" fillId="0" borderId="1692" xfId="0" applyNumberFormat="1" applyFont="1" applyBorder="1" applyAlignment="1">
      <alignment horizontal="right"/>
    </xf>
    <xf numFmtId="164" fontId="1694" fillId="0" borderId="1693" xfId="0" applyNumberFormat="1" applyFont="1" applyBorder="1" applyAlignment="1">
      <alignment horizontal="right"/>
    </xf>
    <xf numFmtId="164" fontId="1695" fillId="0" borderId="1694" xfId="0" applyNumberFormat="1" applyFont="1" applyBorder="1" applyAlignment="1">
      <alignment horizontal="right"/>
    </xf>
    <xf numFmtId="164" fontId="1696" fillId="0" borderId="1695" xfId="0" applyNumberFormat="1" applyFont="1" applyBorder="1" applyAlignment="1">
      <alignment horizontal="right"/>
    </xf>
    <xf numFmtId="0" fontId="1697" fillId="0" borderId="1696" xfId="0" applyFont="1" applyBorder="1" applyAlignment="1">
      <alignment horizontal="right"/>
    </xf>
    <xf numFmtId="164" fontId="1698" fillId="0" borderId="1697" xfId="0" applyNumberFormat="1" applyFont="1" applyBorder="1" applyAlignment="1">
      <alignment horizontal="right"/>
    </xf>
    <xf numFmtId="164" fontId="1699" fillId="0" borderId="1698" xfId="0" applyNumberFormat="1" applyFont="1" applyBorder="1" applyAlignment="1">
      <alignment horizontal="right"/>
    </xf>
    <xf numFmtId="164" fontId="1700" fillId="0" borderId="1699" xfId="0" applyNumberFormat="1" applyFont="1" applyBorder="1" applyAlignment="1">
      <alignment horizontal="right"/>
    </xf>
    <xf numFmtId="164" fontId="1701" fillId="0" borderId="1700" xfId="0" applyNumberFormat="1" applyFont="1" applyBorder="1" applyAlignment="1">
      <alignment horizontal="right"/>
    </xf>
    <xf numFmtId="0" fontId="1702" fillId="0" borderId="1701" xfId="0" applyFont="1" applyBorder="1" applyAlignment="1">
      <alignment horizontal="right"/>
    </xf>
    <xf numFmtId="164" fontId="1703" fillId="0" borderId="1702" xfId="0" applyNumberFormat="1" applyFont="1" applyBorder="1" applyAlignment="1">
      <alignment horizontal="right"/>
    </xf>
    <xf numFmtId="164" fontId="1704" fillId="0" borderId="1703" xfId="0" applyNumberFormat="1" applyFont="1" applyBorder="1" applyAlignment="1">
      <alignment horizontal="right"/>
    </xf>
    <xf numFmtId="164" fontId="1705" fillId="0" borderId="1704" xfId="0" applyNumberFormat="1" applyFont="1" applyBorder="1" applyAlignment="1">
      <alignment horizontal="right"/>
    </xf>
    <xf numFmtId="164" fontId="1706" fillId="0" borderId="1705" xfId="0" applyNumberFormat="1" applyFont="1" applyBorder="1" applyAlignment="1">
      <alignment horizontal="right"/>
    </xf>
    <xf numFmtId="0" fontId="1707" fillId="0" borderId="1706" xfId="0" applyFont="1" applyBorder="1"/>
    <xf numFmtId="0" fontId="1708" fillId="0" borderId="1707" xfId="0" applyFont="1" applyBorder="1" applyAlignment="1">
      <alignment horizontal="right"/>
    </xf>
    <xf numFmtId="0" fontId="1709" fillId="0" borderId="1708" xfId="0" applyFont="1" applyBorder="1" applyAlignment="1">
      <alignment horizontal="right"/>
    </xf>
    <xf numFmtId="164" fontId="1710" fillId="0" borderId="1709" xfId="0" applyNumberFormat="1" applyFont="1" applyBorder="1" applyAlignment="1">
      <alignment horizontal="right"/>
    </xf>
    <xf numFmtId="164" fontId="1711" fillId="0" borderId="1710" xfId="0" applyNumberFormat="1" applyFont="1" applyBorder="1" applyAlignment="1">
      <alignment horizontal="right"/>
    </xf>
    <xf numFmtId="164" fontId="1712" fillId="0" borderId="1711" xfId="0" applyNumberFormat="1" applyFont="1" applyBorder="1" applyAlignment="1">
      <alignment horizontal="right"/>
    </xf>
    <xf numFmtId="164" fontId="1713" fillId="0" borderId="1712" xfId="0" applyNumberFormat="1" applyFont="1" applyBorder="1" applyAlignment="1">
      <alignment horizontal="right"/>
    </xf>
    <xf numFmtId="0" fontId="1714" fillId="0" borderId="1713" xfId="0" applyFont="1" applyBorder="1" applyAlignment="1">
      <alignment horizontal="right"/>
    </xf>
    <xf numFmtId="164" fontId="1715" fillId="0" borderId="1714" xfId="0" applyNumberFormat="1" applyFont="1" applyBorder="1" applyAlignment="1">
      <alignment horizontal="right"/>
    </xf>
    <xf numFmtId="164" fontId="1716" fillId="0" borderId="1715" xfId="0" applyNumberFormat="1" applyFont="1" applyBorder="1" applyAlignment="1">
      <alignment horizontal="right"/>
    </xf>
    <xf numFmtId="164" fontId="1717" fillId="0" borderId="1716" xfId="0" applyNumberFormat="1" applyFont="1" applyBorder="1" applyAlignment="1">
      <alignment horizontal="right"/>
    </xf>
    <xf numFmtId="164" fontId="1718" fillId="0" borderId="1717" xfId="0" applyNumberFormat="1" applyFont="1" applyBorder="1" applyAlignment="1">
      <alignment horizontal="right"/>
    </xf>
    <xf numFmtId="0" fontId="1719" fillId="0" borderId="1718" xfId="0" applyFont="1" applyBorder="1"/>
    <xf numFmtId="0" fontId="1720" fillId="0" borderId="1719" xfId="0" applyFont="1" applyBorder="1" applyAlignment="1">
      <alignment horizontal="right"/>
    </xf>
    <xf numFmtId="0" fontId="1721" fillId="0" borderId="1720" xfId="0" applyFont="1" applyBorder="1" applyAlignment="1">
      <alignment horizontal="right"/>
    </xf>
    <xf numFmtId="164" fontId="1722" fillId="0" borderId="1721" xfId="0" applyNumberFormat="1" applyFont="1" applyBorder="1" applyAlignment="1">
      <alignment horizontal="right"/>
    </xf>
    <xf numFmtId="164" fontId="1723" fillId="0" borderId="1722" xfId="0" applyNumberFormat="1" applyFont="1" applyBorder="1" applyAlignment="1">
      <alignment horizontal="right"/>
    </xf>
    <xf numFmtId="164" fontId="1724" fillId="0" borderId="1723" xfId="0" applyNumberFormat="1" applyFont="1" applyBorder="1" applyAlignment="1">
      <alignment horizontal="right"/>
    </xf>
    <xf numFmtId="164" fontId="1725" fillId="0" borderId="1724" xfId="0" applyNumberFormat="1" applyFont="1" applyBorder="1" applyAlignment="1">
      <alignment horizontal="right"/>
    </xf>
    <xf numFmtId="0" fontId="1726" fillId="0" borderId="1725" xfId="0" applyFont="1" applyBorder="1" applyAlignment="1">
      <alignment horizontal="right"/>
    </xf>
    <xf numFmtId="164" fontId="1727" fillId="0" borderId="1726" xfId="0" applyNumberFormat="1" applyFont="1" applyBorder="1" applyAlignment="1">
      <alignment horizontal="right"/>
    </xf>
    <xf numFmtId="164" fontId="1728" fillId="0" borderId="1727" xfId="0" applyNumberFormat="1" applyFont="1" applyBorder="1" applyAlignment="1">
      <alignment horizontal="right"/>
    </xf>
    <xf numFmtId="164" fontId="1729" fillId="0" borderId="1728" xfId="0" applyNumberFormat="1" applyFont="1" applyBorder="1" applyAlignment="1">
      <alignment horizontal="right"/>
    </xf>
    <xf numFmtId="164" fontId="1730" fillId="0" borderId="1729" xfId="0" applyNumberFormat="1" applyFont="1" applyBorder="1" applyAlignment="1">
      <alignment horizontal="right"/>
    </xf>
    <xf numFmtId="0" fontId="1731" fillId="0" borderId="1730" xfId="0" applyFont="1" applyBorder="1"/>
    <xf numFmtId="0" fontId="1732" fillId="0" borderId="1731" xfId="0" applyFont="1" applyBorder="1" applyAlignment="1">
      <alignment horizontal="right"/>
    </xf>
    <xf numFmtId="0" fontId="1733" fillId="0" borderId="1732" xfId="0" applyFont="1" applyBorder="1" applyAlignment="1">
      <alignment horizontal="right"/>
    </xf>
    <xf numFmtId="164" fontId="1734" fillId="0" borderId="1733" xfId="0" applyNumberFormat="1" applyFont="1" applyBorder="1" applyAlignment="1">
      <alignment horizontal="right"/>
    </xf>
    <xf numFmtId="164" fontId="1735" fillId="0" borderId="1734" xfId="0" applyNumberFormat="1" applyFont="1" applyBorder="1" applyAlignment="1">
      <alignment horizontal="right"/>
    </xf>
    <xf numFmtId="164" fontId="1736" fillId="0" borderId="1735" xfId="0" applyNumberFormat="1" applyFont="1" applyBorder="1" applyAlignment="1">
      <alignment horizontal="right"/>
    </xf>
    <xf numFmtId="164" fontId="1737" fillId="0" borderId="1736" xfId="0" applyNumberFormat="1" applyFont="1" applyBorder="1" applyAlignment="1">
      <alignment horizontal="right"/>
    </xf>
    <xf numFmtId="0" fontId="1738" fillId="0" borderId="1737" xfId="0" applyFont="1" applyBorder="1" applyAlignment="1">
      <alignment horizontal="right"/>
    </xf>
    <xf numFmtId="164" fontId="1739" fillId="0" borderId="1738" xfId="0" applyNumberFormat="1" applyFont="1" applyBorder="1" applyAlignment="1">
      <alignment horizontal="right"/>
    </xf>
    <xf numFmtId="164" fontId="1740" fillId="0" borderId="1739" xfId="0" applyNumberFormat="1" applyFont="1" applyBorder="1" applyAlignment="1">
      <alignment horizontal="right"/>
    </xf>
    <xf numFmtId="164" fontId="1741" fillId="0" borderId="1740" xfId="0" applyNumberFormat="1" applyFont="1" applyBorder="1" applyAlignment="1">
      <alignment horizontal="right"/>
    </xf>
    <xf numFmtId="164" fontId="1742" fillId="0" borderId="1741" xfId="0" applyNumberFormat="1" applyFont="1" applyBorder="1" applyAlignment="1">
      <alignment horizontal="right"/>
    </xf>
    <xf numFmtId="0" fontId="1743" fillId="0" borderId="1742" xfId="0" applyFont="1" applyBorder="1"/>
    <xf numFmtId="0" fontId="1744" fillId="0" borderId="1743" xfId="0" applyFont="1" applyBorder="1" applyAlignment="1">
      <alignment horizontal="right"/>
    </xf>
    <xf numFmtId="0" fontId="1745" fillId="0" borderId="1744" xfId="0" applyFont="1" applyBorder="1" applyAlignment="1">
      <alignment horizontal="right"/>
    </xf>
    <xf numFmtId="164" fontId="1746" fillId="0" borderId="1745" xfId="0" applyNumberFormat="1" applyFont="1" applyBorder="1" applyAlignment="1">
      <alignment horizontal="right"/>
    </xf>
    <xf numFmtId="164" fontId="1747" fillId="0" borderId="1746" xfId="0" applyNumberFormat="1" applyFont="1" applyBorder="1" applyAlignment="1">
      <alignment horizontal="right"/>
    </xf>
    <xf numFmtId="164" fontId="1748" fillId="0" borderId="1747" xfId="0" applyNumberFormat="1" applyFont="1" applyBorder="1" applyAlignment="1">
      <alignment horizontal="right"/>
    </xf>
    <xf numFmtId="164" fontId="1749" fillId="0" borderId="1748" xfId="0" applyNumberFormat="1" applyFont="1" applyBorder="1" applyAlignment="1">
      <alignment horizontal="right"/>
    </xf>
    <xf numFmtId="0" fontId="1750" fillId="0" borderId="1749" xfId="0" applyFont="1" applyBorder="1" applyAlignment="1">
      <alignment horizontal="right"/>
    </xf>
    <xf numFmtId="164" fontId="1751" fillId="0" borderId="1750" xfId="0" applyNumberFormat="1" applyFont="1" applyBorder="1" applyAlignment="1">
      <alignment horizontal="right"/>
    </xf>
    <xf numFmtId="164" fontId="1752" fillId="0" borderId="1751" xfId="0" applyNumberFormat="1" applyFont="1" applyBorder="1" applyAlignment="1">
      <alignment horizontal="right"/>
    </xf>
    <xf numFmtId="164" fontId="1753" fillId="0" borderId="1752" xfId="0" applyNumberFormat="1" applyFont="1" applyBorder="1" applyAlignment="1">
      <alignment horizontal="right"/>
    </xf>
    <xf numFmtId="164" fontId="1754" fillId="0" borderId="1753" xfId="0" applyNumberFormat="1" applyFont="1" applyBorder="1" applyAlignment="1">
      <alignment horizontal="right"/>
    </xf>
    <xf numFmtId="0" fontId="1755" fillId="0" borderId="1754" xfId="0" applyFont="1" applyBorder="1"/>
    <xf numFmtId="0" fontId="1756" fillId="0" borderId="1755" xfId="0" applyFont="1" applyBorder="1" applyAlignment="1">
      <alignment horizontal="right"/>
    </xf>
    <xf numFmtId="0" fontId="1757" fillId="0" borderId="1756" xfId="0" applyFont="1" applyBorder="1" applyAlignment="1">
      <alignment horizontal="right"/>
    </xf>
    <xf numFmtId="164" fontId="1758" fillId="0" borderId="1757" xfId="0" applyNumberFormat="1" applyFont="1" applyBorder="1" applyAlignment="1">
      <alignment horizontal="right"/>
    </xf>
    <xf numFmtId="164" fontId="1759" fillId="0" borderId="1758" xfId="0" applyNumberFormat="1" applyFont="1" applyBorder="1" applyAlignment="1">
      <alignment horizontal="right"/>
    </xf>
    <xf numFmtId="164" fontId="1760" fillId="0" borderId="1759" xfId="0" applyNumberFormat="1" applyFont="1" applyBorder="1" applyAlignment="1">
      <alignment horizontal="right"/>
    </xf>
    <xf numFmtId="164" fontId="1761" fillId="0" borderId="1760" xfId="0" applyNumberFormat="1" applyFont="1" applyBorder="1" applyAlignment="1">
      <alignment horizontal="right"/>
    </xf>
    <xf numFmtId="0" fontId="1762" fillId="0" borderId="1761" xfId="0" applyFont="1" applyBorder="1" applyAlignment="1">
      <alignment horizontal="right"/>
    </xf>
    <xf numFmtId="164" fontId="1763" fillId="0" borderId="1762" xfId="0" applyNumberFormat="1" applyFont="1" applyBorder="1" applyAlignment="1">
      <alignment horizontal="right"/>
    </xf>
    <xf numFmtId="164" fontId="1764" fillId="0" borderId="1763" xfId="0" applyNumberFormat="1" applyFont="1" applyBorder="1" applyAlignment="1">
      <alignment horizontal="right"/>
    </xf>
    <xf numFmtId="164" fontId="1765" fillId="0" borderId="1764" xfId="0" applyNumberFormat="1" applyFont="1" applyBorder="1" applyAlignment="1">
      <alignment horizontal="right"/>
    </xf>
    <xf numFmtId="164" fontId="1766" fillId="0" borderId="1765" xfId="0" applyNumberFormat="1" applyFont="1" applyBorder="1" applyAlignment="1">
      <alignment horizontal="right"/>
    </xf>
    <xf numFmtId="0" fontId="1767" fillId="0" borderId="1766" xfId="0" applyFont="1" applyBorder="1" applyAlignment="1">
      <alignment horizontal="right"/>
    </xf>
    <xf numFmtId="164" fontId="1768" fillId="0" borderId="1767" xfId="0" applyNumberFormat="1" applyFont="1" applyBorder="1" applyAlignment="1">
      <alignment horizontal="right"/>
    </xf>
    <xf numFmtId="164" fontId="1769" fillId="0" borderId="1768" xfId="0" applyNumberFormat="1" applyFont="1" applyBorder="1" applyAlignment="1">
      <alignment horizontal="right"/>
    </xf>
    <xf numFmtId="164" fontId="1770" fillId="0" borderId="1769" xfId="0" applyNumberFormat="1" applyFont="1" applyBorder="1" applyAlignment="1">
      <alignment horizontal="right"/>
    </xf>
    <xf numFmtId="164" fontId="1771" fillId="0" borderId="1770" xfId="0" applyNumberFormat="1" applyFont="1" applyBorder="1" applyAlignment="1">
      <alignment horizontal="right"/>
    </xf>
    <xf numFmtId="0" fontId="1772" fillId="0" borderId="1771" xfId="0" applyFont="1" applyBorder="1"/>
    <xf numFmtId="0" fontId="1773" fillId="0" borderId="1772" xfId="0" applyFont="1" applyBorder="1" applyAlignment="1">
      <alignment horizontal="right"/>
    </xf>
    <xf numFmtId="0" fontId="1774" fillId="0" borderId="1773" xfId="0" applyFont="1" applyBorder="1" applyAlignment="1">
      <alignment horizontal="right"/>
    </xf>
    <xf numFmtId="164" fontId="1775" fillId="0" borderId="1774" xfId="0" applyNumberFormat="1" applyFont="1" applyBorder="1" applyAlignment="1">
      <alignment horizontal="right"/>
    </xf>
    <xf numFmtId="164" fontId="1776" fillId="0" borderId="1775" xfId="0" applyNumberFormat="1" applyFont="1" applyBorder="1" applyAlignment="1">
      <alignment horizontal="right"/>
    </xf>
    <xf numFmtId="164" fontId="1777" fillId="0" borderId="1776" xfId="0" applyNumberFormat="1" applyFont="1" applyBorder="1" applyAlignment="1">
      <alignment horizontal="right"/>
    </xf>
    <xf numFmtId="164" fontId="1778" fillId="0" borderId="1777" xfId="0" applyNumberFormat="1" applyFont="1" applyBorder="1" applyAlignment="1">
      <alignment horizontal="right"/>
    </xf>
    <xf numFmtId="0" fontId="1779" fillId="0" borderId="1778" xfId="0" applyFont="1" applyBorder="1" applyAlignment="1">
      <alignment horizontal="right"/>
    </xf>
    <xf numFmtId="164" fontId="1780" fillId="0" borderId="1779" xfId="0" applyNumberFormat="1" applyFont="1" applyBorder="1" applyAlignment="1">
      <alignment horizontal="right"/>
    </xf>
    <xf numFmtId="164" fontId="1781" fillId="0" borderId="1780" xfId="0" applyNumberFormat="1" applyFont="1" applyBorder="1" applyAlignment="1">
      <alignment horizontal="right"/>
    </xf>
    <xf numFmtId="164" fontId="1782" fillId="0" borderId="1781" xfId="0" applyNumberFormat="1" applyFont="1" applyBorder="1" applyAlignment="1">
      <alignment horizontal="right"/>
    </xf>
    <xf numFmtId="164" fontId="1783" fillId="0" borderId="1782" xfId="0" applyNumberFormat="1" applyFont="1" applyBorder="1" applyAlignment="1">
      <alignment horizontal="right"/>
    </xf>
    <xf numFmtId="0" fontId="1784" fillId="0" borderId="1783" xfId="0" applyFont="1" applyBorder="1" applyAlignment="1">
      <alignment horizontal="right"/>
    </xf>
    <xf numFmtId="164" fontId="1785" fillId="0" borderId="1784" xfId="0" applyNumberFormat="1" applyFont="1" applyBorder="1" applyAlignment="1">
      <alignment horizontal="right"/>
    </xf>
    <xf numFmtId="164" fontId="1786" fillId="0" borderId="1785" xfId="0" applyNumberFormat="1" applyFont="1" applyBorder="1" applyAlignment="1">
      <alignment horizontal="right"/>
    </xf>
    <xf numFmtId="164" fontId="1787" fillId="0" borderId="1786" xfId="0" applyNumberFormat="1" applyFont="1" applyBorder="1" applyAlignment="1">
      <alignment horizontal="right"/>
    </xf>
    <xf numFmtId="164" fontId="1788" fillId="0" borderId="1787" xfId="0" applyNumberFormat="1" applyFont="1" applyBorder="1" applyAlignment="1">
      <alignment horizontal="right"/>
    </xf>
    <xf numFmtId="0" fontId="1789" fillId="0" borderId="1788" xfId="0" applyFont="1" applyBorder="1"/>
    <xf numFmtId="0" fontId="1790" fillId="0" borderId="1789" xfId="0" applyFont="1" applyBorder="1" applyAlignment="1">
      <alignment horizontal="right"/>
    </xf>
    <xf numFmtId="0" fontId="1791" fillId="0" borderId="1790" xfId="0" applyFont="1" applyBorder="1" applyAlignment="1">
      <alignment horizontal="right"/>
    </xf>
    <xf numFmtId="164" fontId="1792" fillId="0" borderId="1791" xfId="0" applyNumberFormat="1" applyFont="1" applyBorder="1" applyAlignment="1">
      <alignment horizontal="right"/>
    </xf>
    <xf numFmtId="164" fontId="1793" fillId="0" borderId="1792" xfId="0" applyNumberFormat="1" applyFont="1" applyBorder="1" applyAlignment="1">
      <alignment horizontal="right"/>
    </xf>
    <xf numFmtId="164" fontId="1794" fillId="0" borderId="1793" xfId="0" applyNumberFormat="1" applyFont="1" applyBorder="1" applyAlignment="1">
      <alignment horizontal="right"/>
    </xf>
    <xf numFmtId="164" fontId="1795" fillId="0" borderId="1794" xfId="0" applyNumberFormat="1" applyFont="1" applyBorder="1" applyAlignment="1">
      <alignment horizontal="right"/>
    </xf>
    <xf numFmtId="0" fontId="1796" fillId="0" borderId="1795" xfId="0" applyFont="1" applyBorder="1" applyAlignment="1">
      <alignment horizontal="right"/>
    </xf>
    <xf numFmtId="164" fontId="1797" fillId="0" borderId="1796" xfId="0" applyNumberFormat="1" applyFont="1" applyBorder="1" applyAlignment="1">
      <alignment horizontal="right"/>
    </xf>
    <xf numFmtId="164" fontId="1798" fillId="0" borderId="1797" xfId="0" applyNumberFormat="1" applyFont="1" applyBorder="1" applyAlignment="1">
      <alignment horizontal="right"/>
    </xf>
    <xf numFmtId="164" fontId="1799" fillId="0" borderId="1798" xfId="0" applyNumberFormat="1" applyFont="1" applyBorder="1" applyAlignment="1">
      <alignment horizontal="right"/>
    </xf>
    <xf numFmtId="164" fontId="1800" fillId="0" borderId="1799" xfId="0" applyNumberFormat="1" applyFont="1" applyBorder="1" applyAlignment="1">
      <alignment horizontal="right"/>
    </xf>
    <xf numFmtId="0" fontId="1801" fillId="0" borderId="1800" xfId="0" applyFont="1" applyBorder="1" applyAlignment="1">
      <alignment horizontal="right"/>
    </xf>
    <xf numFmtId="164" fontId="1802" fillId="0" borderId="1801" xfId="0" applyNumberFormat="1" applyFont="1" applyBorder="1" applyAlignment="1">
      <alignment horizontal="right"/>
    </xf>
    <xf numFmtId="164" fontId="1803" fillId="0" borderId="1802" xfId="0" applyNumberFormat="1" applyFont="1" applyBorder="1" applyAlignment="1">
      <alignment horizontal="right"/>
    </xf>
    <xf numFmtId="164" fontId="1804" fillId="0" borderId="1803" xfId="0" applyNumberFormat="1" applyFont="1" applyBorder="1" applyAlignment="1">
      <alignment horizontal="right"/>
    </xf>
    <xf numFmtId="164" fontId="1805" fillId="0" borderId="1804" xfId="0" applyNumberFormat="1" applyFont="1" applyBorder="1" applyAlignment="1">
      <alignment horizontal="right"/>
    </xf>
    <xf numFmtId="0" fontId="1806" fillId="0" borderId="1805" xfId="0" applyFont="1" applyBorder="1" applyAlignment="1">
      <alignment horizontal="right"/>
    </xf>
    <xf numFmtId="164" fontId="1807" fillId="0" borderId="1806" xfId="0" applyNumberFormat="1" applyFont="1" applyBorder="1" applyAlignment="1">
      <alignment horizontal="right"/>
    </xf>
    <xf numFmtId="164" fontId="1808" fillId="0" borderId="1807" xfId="0" applyNumberFormat="1" applyFont="1" applyBorder="1" applyAlignment="1">
      <alignment horizontal="right"/>
    </xf>
    <xf numFmtId="164" fontId="1809" fillId="0" borderId="1808" xfId="0" applyNumberFormat="1" applyFont="1" applyBorder="1" applyAlignment="1">
      <alignment horizontal="right"/>
    </xf>
    <xf numFmtId="164" fontId="1810" fillId="0" borderId="1809" xfId="0" applyNumberFormat="1" applyFont="1" applyBorder="1" applyAlignment="1">
      <alignment horizontal="right"/>
    </xf>
    <xf numFmtId="0" fontId="1811" fillId="0" borderId="1810" xfId="0" applyFont="1" applyBorder="1" applyAlignment="1">
      <alignment horizontal="right"/>
    </xf>
    <xf numFmtId="164" fontId="1812" fillId="0" borderId="1811" xfId="0" applyNumberFormat="1" applyFont="1" applyBorder="1" applyAlignment="1">
      <alignment horizontal="right"/>
    </xf>
    <xf numFmtId="164" fontId="1813" fillId="0" borderId="1812" xfId="0" applyNumberFormat="1" applyFont="1" applyBorder="1" applyAlignment="1">
      <alignment horizontal="right"/>
    </xf>
    <xf numFmtId="164" fontId="1814" fillId="0" borderId="1813" xfId="0" applyNumberFormat="1" applyFont="1" applyBorder="1" applyAlignment="1">
      <alignment horizontal="right"/>
    </xf>
    <xf numFmtId="164" fontId="1815" fillId="0" borderId="1814" xfId="0" applyNumberFormat="1" applyFont="1" applyBorder="1" applyAlignment="1">
      <alignment horizontal="right"/>
    </xf>
    <xf numFmtId="0" fontId="1816" fillId="0" borderId="1815" xfId="0" applyFont="1" applyBorder="1"/>
    <xf numFmtId="0" fontId="1817" fillId="0" borderId="1816" xfId="0" applyFont="1" applyBorder="1" applyAlignment="1">
      <alignment horizontal="right"/>
    </xf>
    <xf numFmtId="0" fontId="1818" fillId="0" borderId="1817" xfId="0" applyFont="1" applyBorder="1" applyAlignment="1">
      <alignment horizontal="right"/>
    </xf>
    <xf numFmtId="164" fontId="1819" fillId="0" borderId="1818" xfId="0" applyNumberFormat="1" applyFont="1" applyBorder="1" applyAlignment="1">
      <alignment horizontal="right"/>
    </xf>
    <xf numFmtId="164" fontId="1820" fillId="0" borderId="1819" xfId="0" applyNumberFormat="1" applyFont="1" applyBorder="1" applyAlignment="1">
      <alignment horizontal="right"/>
    </xf>
    <xf numFmtId="164" fontId="1821" fillId="0" borderId="1820" xfId="0" applyNumberFormat="1" applyFont="1" applyBorder="1" applyAlignment="1">
      <alignment horizontal="right"/>
    </xf>
    <xf numFmtId="164" fontId="1822" fillId="0" borderId="1821" xfId="0" applyNumberFormat="1" applyFont="1" applyBorder="1" applyAlignment="1">
      <alignment horizontal="right"/>
    </xf>
    <xf numFmtId="0" fontId="1823" fillId="0" borderId="1822" xfId="0" applyFont="1" applyBorder="1" applyAlignment="1">
      <alignment horizontal="right"/>
    </xf>
    <xf numFmtId="164" fontId="1824" fillId="0" borderId="1823" xfId="0" applyNumberFormat="1" applyFont="1" applyBorder="1" applyAlignment="1">
      <alignment horizontal="right"/>
    </xf>
    <xf numFmtId="164" fontId="1825" fillId="0" borderId="1824" xfId="0" applyNumberFormat="1" applyFont="1" applyBorder="1" applyAlignment="1">
      <alignment horizontal="right"/>
    </xf>
    <xf numFmtId="164" fontId="1826" fillId="0" borderId="1825" xfId="0" applyNumberFormat="1" applyFont="1" applyBorder="1" applyAlignment="1">
      <alignment horizontal="right"/>
    </xf>
    <xf numFmtId="164" fontId="1827" fillId="0" borderId="1826" xfId="0" applyNumberFormat="1" applyFont="1" applyBorder="1" applyAlignment="1">
      <alignment horizontal="right"/>
    </xf>
    <xf numFmtId="0" fontId="1828" fillId="0" borderId="1827" xfId="0" applyFont="1" applyBorder="1" applyAlignment="1">
      <alignment horizontal="right"/>
    </xf>
    <xf numFmtId="164" fontId="1829" fillId="0" borderId="1828" xfId="0" applyNumberFormat="1" applyFont="1" applyBorder="1" applyAlignment="1">
      <alignment horizontal="right"/>
    </xf>
    <xf numFmtId="164" fontId="1830" fillId="0" borderId="1829" xfId="0" applyNumberFormat="1" applyFont="1" applyBorder="1" applyAlignment="1">
      <alignment horizontal="right"/>
    </xf>
    <xf numFmtId="164" fontId="1831" fillId="0" borderId="1830" xfId="0" applyNumberFormat="1" applyFont="1" applyBorder="1" applyAlignment="1">
      <alignment horizontal="right"/>
    </xf>
    <xf numFmtId="164" fontId="1832" fillId="0" borderId="1831" xfId="0" applyNumberFormat="1" applyFont="1" applyBorder="1" applyAlignment="1">
      <alignment horizontal="right"/>
    </xf>
    <xf numFmtId="0" fontId="1833" fillId="0" borderId="1832" xfId="0" applyFont="1" applyBorder="1"/>
    <xf numFmtId="0" fontId="1834" fillId="0" borderId="1833" xfId="0" applyFont="1" applyBorder="1" applyAlignment="1">
      <alignment horizontal="right"/>
    </xf>
    <xf numFmtId="0" fontId="1835" fillId="0" borderId="1834" xfId="0" applyFont="1" applyBorder="1" applyAlignment="1">
      <alignment horizontal="right"/>
    </xf>
    <xf numFmtId="164" fontId="1836" fillId="0" borderId="1835" xfId="0" applyNumberFormat="1" applyFont="1" applyBorder="1" applyAlignment="1">
      <alignment horizontal="right"/>
    </xf>
    <xf numFmtId="164" fontId="1837" fillId="0" borderId="1836" xfId="0" applyNumberFormat="1" applyFont="1" applyBorder="1" applyAlignment="1">
      <alignment horizontal="right"/>
    </xf>
    <xf numFmtId="164" fontId="1838" fillId="0" borderId="1837" xfId="0" applyNumberFormat="1" applyFont="1" applyBorder="1" applyAlignment="1">
      <alignment horizontal="right"/>
    </xf>
    <xf numFmtId="164" fontId="1839" fillId="0" borderId="1838" xfId="0" applyNumberFormat="1" applyFont="1" applyBorder="1" applyAlignment="1">
      <alignment horizontal="right"/>
    </xf>
    <xf numFmtId="0" fontId="1840" fillId="0" borderId="1839" xfId="0" applyFont="1" applyBorder="1" applyAlignment="1">
      <alignment horizontal="right"/>
    </xf>
    <xf numFmtId="164" fontId="1841" fillId="0" borderId="1840" xfId="0" applyNumberFormat="1" applyFont="1" applyBorder="1" applyAlignment="1">
      <alignment horizontal="right"/>
    </xf>
    <xf numFmtId="164" fontId="1842" fillId="0" borderId="1841" xfId="0" applyNumberFormat="1" applyFont="1" applyBorder="1" applyAlignment="1">
      <alignment horizontal="right"/>
    </xf>
    <xf numFmtId="164" fontId="1843" fillId="0" borderId="1842" xfId="0" applyNumberFormat="1" applyFont="1" applyBorder="1" applyAlignment="1">
      <alignment horizontal="right"/>
    </xf>
    <xf numFmtId="164" fontId="1844" fillId="0" borderId="1843" xfId="0" applyNumberFormat="1" applyFont="1" applyBorder="1" applyAlignment="1">
      <alignment horizontal="right"/>
    </xf>
    <xf numFmtId="0" fontId="1845" fillId="0" borderId="1844" xfId="0" applyFont="1" applyBorder="1" applyAlignment="1">
      <alignment horizontal="right"/>
    </xf>
    <xf numFmtId="164" fontId="1846" fillId="0" borderId="1845" xfId="0" applyNumberFormat="1" applyFont="1" applyBorder="1" applyAlignment="1">
      <alignment horizontal="right"/>
    </xf>
    <xf numFmtId="164" fontId="1847" fillId="0" borderId="1846" xfId="0" applyNumberFormat="1" applyFont="1" applyBorder="1" applyAlignment="1">
      <alignment horizontal="right"/>
    </xf>
    <xf numFmtId="164" fontId="1848" fillId="0" borderId="1847" xfId="0" applyNumberFormat="1" applyFont="1" applyBorder="1" applyAlignment="1">
      <alignment horizontal="right"/>
    </xf>
    <xf numFmtId="164" fontId="1849" fillId="0" borderId="1848" xfId="0" applyNumberFormat="1" applyFont="1" applyBorder="1" applyAlignment="1">
      <alignment horizontal="right"/>
    </xf>
    <xf numFmtId="0" fontId="1850" fillId="0" borderId="1849" xfId="0" applyFont="1" applyBorder="1"/>
    <xf numFmtId="0" fontId="1851" fillId="0" borderId="1850" xfId="0" applyFont="1" applyBorder="1" applyAlignment="1">
      <alignment horizontal="right"/>
    </xf>
    <xf numFmtId="0" fontId="1852" fillId="0" borderId="1851" xfId="0" applyFont="1" applyBorder="1" applyAlignment="1">
      <alignment horizontal="right"/>
    </xf>
    <xf numFmtId="164" fontId="1853" fillId="0" borderId="1852" xfId="0" applyNumberFormat="1" applyFont="1" applyBorder="1" applyAlignment="1">
      <alignment horizontal="right"/>
    </xf>
    <xf numFmtId="164" fontId="1854" fillId="0" borderId="1853" xfId="0" applyNumberFormat="1" applyFont="1" applyBorder="1" applyAlignment="1">
      <alignment horizontal="right"/>
    </xf>
    <xf numFmtId="164" fontId="1855" fillId="0" borderId="1854" xfId="0" applyNumberFormat="1" applyFont="1" applyBorder="1" applyAlignment="1">
      <alignment horizontal="right"/>
    </xf>
    <xf numFmtId="164" fontId="1856" fillId="0" borderId="1855" xfId="0" applyNumberFormat="1" applyFont="1" applyBorder="1" applyAlignment="1">
      <alignment horizontal="right"/>
    </xf>
    <xf numFmtId="0" fontId="1857" fillId="0" borderId="1856" xfId="0" applyFont="1" applyBorder="1" applyAlignment="1">
      <alignment horizontal="right"/>
    </xf>
    <xf numFmtId="164" fontId="1858" fillId="0" borderId="1857" xfId="0" applyNumberFormat="1" applyFont="1" applyBorder="1" applyAlignment="1">
      <alignment horizontal="right"/>
    </xf>
    <xf numFmtId="164" fontId="1859" fillId="0" borderId="1858" xfId="0" applyNumberFormat="1" applyFont="1" applyBorder="1" applyAlignment="1">
      <alignment horizontal="right"/>
    </xf>
    <xf numFmtId="164" fontId="1860" fillId="0" borderId="1859" xfId="0" applyNumberFormat="1" applyFont="1" applyBorder="1" applyAlignment="1">
      <alignment horizontal="right"/>
    </xf>
    <xf numFmtId="164" fontId="1861" fillId="0" borderId="1860" xfId="0" applyNumberFormat="1" applyFont="1" applyBorder="1" applyAlignment="1">
      <alignment horizontal="right"/>
    </xf>
    <xf numFmtId="0" fontId="1862" fillId="0" borderId="1861" xfId="0" applyFont="1" applyBorder="1" applyAlignment="1">
      <alignment horizontal="right"/>
    </xf>
    <xf numFmtId="164" fontId="1863" fillId="0" borderId="1862" xfId="0" applyNumberFormat="1" applyFont="1" applyBorder="1" applyAlignment="1">
      <alignment horizontal="right"/>
    </xf>
    <xf numFmtId="164" fontId="1864" fillId="0" borderId="1863" xfId="0" applyNumberFormat="1" applyFont="1" applyBorder="1" applyAlignment="1">
      <alignment horizontal="right"/>
    </xf>
    <xf numFmtId="164" fontId="1865" fillId="0" borderId="1864" xfId="0" applyNumberFormat="1" applyFont="1" applyBorder="1" applyAlignment="1">
      <alignment horizontal="right"/>
    </xf>
    <xf numFmtId="164" fontId="1866" fillId="0" borderId="1865" xfId="0" applyNumberFormat="1" applyFont="1" applyBorder="1" applyAlignment="1">
      <alignment horizontal="right"/>
    </xf>
    <xf numFmtId="0" fontId="1867" fillId="0" borderId="1866" xfId="0" applyFont="1" applyBorder="1" applyAlignment="1">
      <alignment horizontal="right"/>
    </xf>
    <xf numFmtId="164" fontId="1868" fillId="0" borderId="1867" xfId="0" applyNumberFormat="1" applyFont="1" applyBorder="1" applyAlignment="1">
      <alignment horizontal="right"/>
    </xf>
    <xf numFmtId="164" fontId="1869" fillId="0" borderId="1868" xfId="0" applyNumberFormat="1" applyFont="1" applyBorder="1" applyAlignment="1">
      <alignment horizontal="right"/>
    </xf>
    <xf numFmtId="164" fontId="1870" fillId="0" borderId="1869" xfId="0" applyNumberFormat="1" applyFont="1" applyBorder="1" applyAlignment="1">
      <alignment horizontal="right"/>
    </xf>
    <xf numFmtId="164" fontId="1871" fillId="0" borderId="1870" xfId="0" applyNumberFormat="1" applyFont="1" applyBorder="1" applyAlignment="1">
      <alignment horizontal="right"/>
    </xf>
    <xf numFmtId="0" fontId="1872" fillId="0" borderId="1871" xfId="0" applyFont="1" applyBorder="1" applyAlignment="1">
      <alignment horizontal="right"/>
    </xf>
    <xf numFmtId="164" fontId="1873" fillId="0" borderId="1872" xfId="0" applyNumberFormat="1" applyFont="1" applyBorder="1" applyAlignment="1">
      <alignment horizontal="right"/>
    </xf>
    <xf numFmtId="164" fontId="1874" fillId="0" borderId="1873" xfId="0" applyNumberFormat="1" applyFont="1" applyBorder="1" applyAlignment="1">
      <alignment horizontal="right"/>
    </xf>
    <xf numFmtId="164" fontId="1875" fillId="0" borderId="1874" xfId="0" applyNumberFormat="1" applyFont="1" applyBorder="1" applyAlignment="1">
      <alignment horizontal="right"/>
    </xf>
    <xf numFmtId="164" fontId="1876" fillId="0" borderId="1875" xfId="0" applyNumberFormat="1" applyFont="1" applyBorder="1" applyAlignment="1">
      <alignment horizontal="right"/>
    </xf>
    <xf numFmtId="0" fontId="1877" fillId="0" borderId="1876" xfId="0" applyFont="1" applyBorder="1"/>
    <xf numFmtId="0" fontId="1878" fillId="0" borderId="1877" xfId="0" applyFont="1" applyBorder="1" applyAlignment="1">
      <alignment horizontal="right"/>
    </xf>
    <xf numFmtId="0" fontId="1879" fillId="0" borderId="1878" xfId="0" applyFont="1" applyBorder="1" applyAlignment="1">
      <alignment horizontal="right"/>
    </xf>
    <xf numFmtId="164" fontId="1880" fillId="0" borderId="1879" xfId="0" applyNumberFormat="1" applyFont="1" applyBorder="1" applyAlignment="1">
      <alignment horizontal="right"/>
    </xf>
    <xf numFmtId="164" fontId="1881" fillId="0" borderId="1880" xfId="0" applyNumberFormat="1" applyFont="1" applyBorder="1" applyAlignment="1">
      <alignment horizontal="right"/>
    </xf>
    <xf numFmtId="164" fontId="1882" fillId="0" borderId="1881" xfId="0" applyNumberFormat="1" applyFont="1" applyBorder="1" applyAlignment="1">
      <alignment horizontal="right"/>
    </xf>
    <xf numFmtId="164" fontId="1883" fillId="0" borderId="1882" xfId="0" applyNumberFormat="1" applyFont="1" applyBorder="1" applyAlignment="1">
      <alignment horizontal="right"/>
    </xf>
    <xf numFmtId="0" fontId="1884" fillId="0" borderId="1883" xfId="0" applyFont="1" applyBorder="1" applyAlignment="1">
      <alignment horizontal="right"/>
    </xf>
    <xf numFmtId="164" fontId="1885" fillId="0" borderId="1884" xfId="0" applyNumberFormat="1" applyFont="1" applyBorder="1" applyAlignment="1">
      <alignment horizontal="right"/>
    </xf>
    <xf numFmtId="164" fontId="1886" fillId="0" borderId="1885" xfId="0" applyNumberFormat="1" applyFont="1" applyBorder="1" applyAlignment="1">
      <alignment horizontal="right"/>
    </xf>
    <xf numFmtId="164" fontId="1887" fillId="0" borderId="1886" xfId="0" applyNumberFormat="1" applyFont="1" applyBorder="1" applyAlignment="1">
      <alignment horizontal="right"/>
    </xf>
    <xf numFmtId="164" fontId="1888" fillId="0" borderId="1887" xfId="0" applyNumberFormat="1" applyFont="1" applyBorder="1" applyAlignment="1">
      <alignment horizontal="right"/>
    </xf>
    <xf numFmtId="0" fontId="1889" fillId="0" borderId="1888" xfId="0" applyFont="1" applyBorder="1" applyAlignment="1">
      <alignment horizontal="right"/>
    </xf>
    <xf numFmtId="164" fontId="1890" fillId="0" borderId="1889" xfId="0" applyNumberFormat="1" applyFont="1" applyBorder="1" applyAlignment="1">
      <alignment horizontal="right"/>
    </xf>
    <xf numFmtId="164" fontId="1891" fillId="0" borderId="1890" xfId="0" applyNumberFormat="1" applyFont="1" applyBorder="1" applyAlignment="1">
      <alignment horizontal="right"/>
    </xf>
    <xf numFmtId="164" fontId="1892" fillId="0" borderId="1891" xfId="0" applyNumberFormat="1" applyFont="1" applyBorder="1" applyAlignment="1">
      <alignment horizontal="right"/>
    </xf>
    <xf numFmtId="164" fontId="1893" fillId="0" borderId="1892" xfId="0" applyNumberFormat="1" applyFont="1" applyBorder="1" applyAlignment="1">
      <alignment horizontal="right"/>
    </xf>
    <xf numFmtId="0" fontId="1894" fillId="0" borderId="1893" xfId="0" applyFont="1" applyBorder="1" applyAlignment="1">
      <alignment horizontal="right"/>
    </xf>
    <xf numFmtId="164" fontId="1895" fillId="0" borderId="1894" xfId="0" applyNumberFormat="1" applyFont="1" applyBorder="1" applyAlignment="1">
      <alignment horizontal="right"/>
    </xf>
    <xf numFmtId="164" fontId="1896" fillId="0" borderId="1895" xfId="0" applyNumberFormat="1" applyFont="1" applyBorder="1" applyAlignment="1">
      <alignment horizontal="right"/>
    </xf>
    <xf numFmtId="164" fontId="1897" fillId="0" borderId="1896" xfId="0" applyNumberFormat="1" applyFont="1" applyBorder="1" applyAlignment="1">
      <alignment horizontal="right"/>
    </xf>
    <xf numFmtId="164" fontId="1898" fillId="0" borderId="1897" xfId="0" applyNumberFormat="1" applyFont="1" applyBorder="1" applyAlignment="1">
      <alignment horizontal="right"/>
    </xf>
    <xf numFmtId="0" fontId="1899" fillId="0" borderId="1898" xfId="0" applyFont="1" applyBorder="1"/>
    <xf numFmtId="0" fontId="1900" fillId="0" borderId="1899" xfId="0" applyFont="1" applyBorder="1" applyAlignment="1">
      <alignment horizontal="right"/>
    </xf>
    <xf numFmtId="0" fontId="1901" fillId="0" borderId="1900" xfId="0" applyFont="1" applyBorder="1" applyAlignment="1">
      <alignment horizontal="right"/>
    </xf>
    <xf numFmtId="164" fontId="1902" fillId="0" borderId="1901" xfId="0" applyNumberFormat="1" applyFont="1" applyBorder="1" applyAlignment="1">
      <alignment horizontal="right"/>
    </xf>
    <xf numFmtId="164" fontId="1903" fillId="0" borderId="1902" xfId="0" applyNumberFormat="1" applyFont="1" applyBorder="1" applyAlignment="1">
      <alignment horizontal="right"/>
    </xf>
    <xf numFmtId="164" fontId="1904" fillId="0" borderId="1903" xfId="0" applyNumberFormat="1" applyFont="1" applyBorder="1" applyAlignment="1">
      <alignment horizontal="right"/>
    </xf>
    <xf numFmtId="164" fontId="1905" fillId="0" borderId="1904" xfId="0" applyNumberFormat="1" applyFont="1" applyBorder="1" applyAlignment="1">
      <alignment horizontal="right"/>
    </xf>
    <xf numFmtId="0" fontId="1906" fillId="0" borderId="1905" xfId="0" applyFont="1" applyBorder="1"/>
    <xf numFmtId="0" fontId="1911" fillId="0" borderId="1910" xfId="0" applyFont="1" applyBorder="1"/>
    <xf numFmtId="0" fontId="1912" fillId="0" borderId="1911" xfId="0" applyFont="1" applyBorder="1" applyAlignment="1">
      <alignment horizontal="right"/>
    </xf>
    <xf numFmtId="0" fontId="1913" fillId="0" borderId="1912" xfId="0" applyFont="1" applyBorder="1" applyAlignment="1">
      <alignment horizontal="right"/>
    </xf>
    <xf numFmtId="0" fontId="1914" fillId="0" borderId="1913" xfId="0" applyFont="1" applyBorder="1" applyAlignment="1">
      <alignment horizontal="right"/>
    </xf>
    <xf numFmtId="0" fontId="1915" fillId="0" borderId="1914" xfId="0" applyFont="1" applyBorder="1" applyAlignment="1">
      <alignment horizontal="right"/>
    </xf>
    <xf numFmtId="0" fontId="1916" fillId="0" borderId="1915" xfId="0" applyFont="1" applyBorder="1" applyAlignment="1">
      <alignment horizontal="right"/>
    </xf>
    <xf numFmtId="0" fontId="1917" fillId="0" borderId="1916" xfId="0" applyFont="1" applyBorder="1"/>
    <xf numFmtId="0" fontId="1918" fillId="0" borderId="1917" xfId="0" applyFont="1" applyBorder="1"/>
    <xf numFmtId="0" fontId="1919" fillId="0" borderId="1918" xfId="0" applyFont="1" applyBorder="1"/>
    <xf numFmtId="0" fontId="1920" fillId="0" borderId="1919" xfId="0" applyFont="1" applyBorder="1"/>
    <xf numFmtId="0" fontId="1921" fillId="0" borderId="1920" xfId="0" applyFont="1" applyBorder="1" applyAlignment="1">
      <alignment horizontal="right"/>
    </xf>
    <xf numFmtId="164" fontId="1922" fillId="0" borderId="1921" xfId="0" applyNumberFormat="1" applyFont="1" applyBorder="1" applyAlignment="1">
      <alignment horizontal="right"/>
    </xf>
    <xf numFmtId="164" fontId="1923" fillId="0" borderId="1922" xfId="0" applyNumberFormat="1" applyFont="1" applyBorder="1" applyAlignment="1">
      <alignment horizontal="right"/>
    </xf>
    <xf numFmtId="164" fontId="1924" fillId="0" borderId="1923" xfId="0" applyNumberFormat="1" applyFont="1" applyBorder="1" applyAlignment="1">
      <alignment horizontal="right"/>
    </xf>
    <xf numFmtId="164" fontId="1925" fillId="0" borderId="1924" xfId="0" applyNumberFormat="1" applyFont="1" applyBorder="1" applyAlignment="1">
      <alignment horizontal="right"/>
    </xf>
    <xf numFmtId="0" fontId="1926" fillId="0" borderId="1925" xfId="0" applyFont="1" applyBorder="1" applyAlignment="1">
      <alignment horizontal="right"/>
    </xf>
    <xf numFmtId="164" fontId="1927" fillId="0" borderId="1926" xfId="0" applyNumberFormat="1" applyFont="1" applyBorder="1" applyAlignment="1">
      <alignment horizontal="right"/>
    </xf>
    <xf numFmtId="164" fontId="1928" fillId="0" borderId="1927" xfId="0" applyNumberFormat="1" applyFont="1" applyBorder="1" applyAlignment="1">
      <alignment horizontal="right"/>
    </xf>
    <xf numFmtId="164" fontId="1929" fillId="0" borderId="1928" xfId="0" applyNumberFormat="1" applyFont="1" applyBorder="1" applyAlignment="1">
      <alignment horizontal="right"/>
    </xf>
    <xf numFmtId="164" fontId="1930" fillId="0" borderId="1929" xfId="0" applyNumberFormat="1" applyFont="1" applyBorder="1" applyAlignment="1">
      <alignment horizontal="right"/>
    </xf>
    <xf numFmtId="0" fontId="1931" fillId="0" borderId="1930" xfId="0" applyFont="1" applyBorder="1"/>
    <xf numFmtId="0" fontId="1932" fillId="0" borderId="1931" xfId="0" applyFont="1" applyBorder="1" applyAlignment="1">
      <alignment horizontal="right"/>
    </xf>
    <xf numFmtId="0" fontId="1933" fillId="0" borderId="1932" xfId="0" applyFont="1" applyBorder="1" applyAlignment="1">
      <alignment horizontal="right"/>
    </xf>
    <xf numFmtId="164" fontId="1934" fillId="0" borderId="1933" xfId="0" applyNumberFormat="1" applyFont="1" applyBorder="1" applyAlignment="1">
      <alignment horizontal="right"/>
    </xf>
    <xf numFmtId="164" fontId="1935" fillId="0" borderId="1934" xfId="0" applyNumberFormat="1" applyFont="1" applyBorder="1" applyAlignment="1">
      <alignment horizontal="right"/>
    </xf>
    <xf numFmtId="164" fontId="1936" fillId="0" borderId="1935" xfId="0" applyNumberFormat="1" applyFont="1" applyBorder="1" applyAlignment="1">
      <alignment horizontal="right"/>
    </xf>
    <xf numFmtId="164" fontId="1937" fillId="0" borderId="1936" xfId="0" applyNumberFormat="1" applyFont="1" applyBorder="1" applyAlignment="1">
      <alignment horizontal="right"/>
    </xf>
    <xf numFmtId="0" fontId="1938" fillId="0" borderId="1937" xfId="0" applyFont="1" applyBorder="1" applyAlignment="1">
      <alignment horizontal="right"/>
    </xf>
    <xf numFmtId="164" fontId="1939" fillId="0" borderId="1938" xfId="0" applyNumberFormat="1" applyFont="1" applyBorder="1" applyAlignment="1">
      <alignment horizontal="right"/>
    </xf>
    <xf numFmtId="164" fontId="1940" fillId="0" borderId="1939" xfId="0" applyNumberFormat="1" applyFont="1" applyBorder="1" applyAlignment="1">
      <alignment horizontal="right"/>
    </xf>
    <xf numFmtId="164" fontId="1941" fillId="0" borderId="1940" xfId="0" applyNumberFormat="1" applyFont="1" applyBorder="1" applyAlignment="1">
      <alignment horizontal="right"/>
    </xf>
    <xf numFmtId="164" fontId="1942" fillId="0" borderId="1941" xfId="0" applyNumberFormat="1" applyFont="1" applyBorder="1" applyAlignment="1">
      <alignment horizontal="right"/>
    </xf>
    <xf numFmtId="0" fontId="1943" fillId="0" borderId="1942" xfId="0" applyFont="1" applyBorder="1" applyAlignment="1">
      <alignment horizontal="right"/>
    </xf>
    <xf numFmtId="164" fontId="1944" fillId="0" borderId="1943" xfId="0" applyNumberFormat="1" applyFont="1" applyBorder="1" applyAlignment="1">
      <alignment horizontal="right"/>
    </xf>
    <xf numFmtId="164" fontId="1945" fillId="0" borderId="1944" xfId="0" applyNumberFormat="1" applyFont="1" applyBorder="1" applyAlignment="1">
      <alignment horizontal="right"/>
    </xf>
    <xf numFmtId="164" fontId="1946" fillId="0" borderId="1945" xfId="0" applyNumberFormat="1" applyFont="1" applyBorder="1" applyAlignment="1">
      <alignment horizontal="right"/>
    </xf>
    <xf numFmtId="164" fontId="1947" fillId="0" borderId="1946" xfId="0" applyNumberFormat="1" applyFont="1" applyBorder="1" applyAlignment="1">
      <alignment horizontal="right"/>
    </xf>
    <xf numFmtId="0" fontId="1948" fillId="0" borderId="1947" xfId="0" applyFont="1" applyBorder="1"/>
    <xf numFmtId="0" fontId="1949" fillId="0" borderId="1948" xfId="0" applyFont="1" applyBorder="1" applyAlignment="1">
      <alignment horizontal="right"/>
    </xf>
    <xf numFmtId="0" fontId="1950" fillId="0" borderId="1949" xfId="0" applyFont="1" applyBorder="1" applyAlignment="1">
      <alignment horizontal="right"/>
    </xf>
    <xf numFmtId="164" fontId="1951" fillId="0" borderId="1950" xfId="0" applyNumberFormat="1" applyFont="1" applyBorder="1" applyAlignment="1">
      <alignment horizontal="right"/>
    </xf>
    <xf numFmtId="164" fontId="1952" fillId="0" borderId="1951" xfId="0" applyNumberFormat="1" applyFont="1" applyBorder="1" applyAlignment="1">
      <alignment horizontal="right"/>
    </xf>
    <xf numFmtId="164" fontId="1953" fillId="0" borderId="1952" xfId="0" applyNumberFormat="1" applyFont="1" applyBorder="1" applyAlignment="1">
      <alignment horizontal="right"/>
    </xf>
    <xf numFmtId="164" fontId="1954" fillId="0" borderId="1953" xfId="0" applyNumberFormat="1" applyFont="1" applyBorder="1" applyAlignment="1">
      <alignment horizontal="right"/>
    </xf>
    <xf numFmtId="0" fontId="1955" fillId="0" borderId="1954" xfId="0" applyFont="1" applyBorder="1" applyAlignment="1">
      <alignment horizontal="right"/>
    </xf>
    <xf numFmtId="164" fontId="1956" fillId="0" borderId="1955" xfId="0" applyNumberFormat="1" applyFont="1" applyBorder="1" applyAlignment="1">
      <alignment horizontal="right"/>
    </xf>
    <xf numFmtId="164" fontId="1957" fillId="0" borderId="1956" xfId="0" applyNumberFormat="1" applyFont="1" applyBorder="1" applyAlignment="1">
      <alignment horizontal="right"/>
    </xf>
    <xf numFmtId="164" fontId="1958" fillId="0" borderId="1957" xfId="0" applyNumberFormat="1" applyFont="1" applyBorder="1" applyAlignment="1">
      <alignment horizontal="right"/>
    </xf>
    <xf numFmtId="164" fontId="1959" fillId="0" borderId="1958" xfId="0" applyNumberFormat="1" applyFont="1" applyBorder="1" applyAlignment="1">
      <alignment horizontal="right"/>
    </xf>
    <xf numFmtId="0" fontId="1960" fillId="0" borderId="1959" xfId="0" applyFont="1" applyBorder="1" applyAlignment="1">
      <alignment horizontal="right"/>
    </xf>
    <xf numFmtId="164" fontId="1961" fillId="0" borderId="1960" xfId="0" applyNumberFormat="1" applyFont="1" applyBorder="1" applyAlignment="1">
      <alignment horizontal="right"/>
    </xf>
    <xf numFmtId="164" fontId="1962" fillId="0" borderId="1961" xfId="0" applyNumberFormat="1" applyFont="1" applyBorder="1" applyAlignment="1">
      <alignment horizontal="right"/>
    </xf>
    <xf numFmtId="164" fontId="1963" fillId="0" borderId="1962" xfId="0" applyNumberFormat="1" applyFont="1" applyBorder="1" applyAlignment="1">
      <alignment horizontal="right"/>
    </xf>
    <xf numFmtId="164" fontId="1964" fillId="0" borderId="1963" xfId="0" applyNumberFormat="1" applyFont="1" applyBorder="1" applyAlignment="1">
      <alignment horizontal="right"/>
    </xf>
    <xf numFmtId="0" fontId="1965" fillId="0" borderId="1964" xfId="0" applyFont="1" applyBorder="1" applyAlignment="1">
      <alignment horizontal="right"/>
    </xf>
    <xf numFmtId="164" fontId="1966" fillId="0" borderId="1965" xfId="0" applyNumberFormat="1" applyFont="1" applyBorder="1" applyAlignment="1">
      <alignment horizontal="right"/>
    </xf>
    <xf numFmtId="164" fontId="1967" fillId="0" borderId="1966" xfId="0" applyNumberFormat="1" applyFont="1" applyBorder="1" applyAlignment="1">
      <alignment horizontal="right"/>
    </xf>
    <xf numFmtId="164" fontId="1968" fillId="0" borderId="1967" xfId="0" applyNumberFormat="1" applyFont="1" applyBorder="1" applyAlignment="1">
      <alignment horizontal="right"/>
    </xf>
    <xf numFmtId="164" fontId="1969" fillId="0" borderId="1968" xfId="0" applyNumberFormat="1" applyFont="1" applyBorder="1" applyAlignment="1">
      <alignment horizontal="right"/>
    </xf>
    <xf numFmtId="0" fontId="1970" fillId="0" borderId="1969" xfId="0" applyFont="1" applyBorder="1"/>
    <xf numFmtId="0" fontId="1971" fillId="0" borderId="1970" xfId="0" applyFont="1" applyBorder="1" applyAlignment="1">
      <alignment horizontal="right"/>
    </xf>
    <xf numFmtId="0" fontId="1972" fillId="0" borderId="1971" xfId="0" applyFont="1" applyBorder="1" applyAlignment="1">
      <alignment horizontal="right"/>
    </xf>
    <xf numFmtId="164" fontId="1973" fillId="0" borderId="1972" xfId="0" applyNumberFormat="1" applyFont="1" applyBorder="1" applyAlignment="1">
      <alignment horizontal="right"/>
    </xf>
    <xf numFmtId="164" fontId="1974" fillId="0" borderId="1973" xfId="0" applyNumberFormat="1" applyFont="1" applyBorder="1" applyAlignment="1">
      <alignment horizontal="right"/>
    </xf>
    <xf numFmtId="164" fontId="1975" fillId="0" borderId="1974" xfId="0" applyNumberFormat="1" applyFont="1" applyBorder="1" applyAlignment="1">
      <alignment horizontal="right"/>
    </xf>
    <xf numFmtId="164" fontId="1976" fillId="0" borderId="1975" xfId="0" applyNumberFormat="1" applyFont="1" applyBorder="1" applyAlignment="1">
      <alignment horizontal="right"/>
    </xf>
    <xf numFmtId="0" fontId="1977" fillId="0" borderId="1976" xfId="0" applyFont="1" applyBorder="1" applyAlignment="1">
      <alignment horizontal="right"/>
    </xf>
    <xf numFmtId="164" fontId="1978" fillId="0" borderId="1977" xfId="0" applyNumberFormat="1" applyFont="1" applyBorder="1" applyAlignment="1">
      <alignment horizontal="right"/>
    </xf>
    <xf numFmtId="164" fontId="1979" fillId="0" borderId="1978" xfId="0" applyNumberFormat="1" applyFont="1" applyBorder="1" applyAlignment="1">
      <alignment horizontal="right"/>
    </xf>
    <xf numFmtId="164" fontId="1980" fillId="0" borderId="1979" xfId="0" applyNumberFormat="1" applyFont="1" applyBorder="1" applyAlignment="1">
      <alignment horizontal="right"/>
    </xf>
    <xf numFmtId="164" fontId="1981" fillId="0" borderId="1980" xfId="0" applyNumberFormat="1" applyFont="1" applyBorder="1" applyAlignment="1">
      <alignment horizontal="right"/>
    </xf>
    <xf numFmtId="0" fontId="1982" fillId="0" borderId="1981" xfId="0" applyFont="1" applyBorder="1"/>
    <xf numFmtId="0" fontId="1983" fillId="0" borderId="1982" xfId="0" applyFont="1" applyBorder="1" applyAlignment="1">
      <alignment horizontal="right"/>
    </xf>
    <xf numFmtId="0" fontId="1984" fillId="0" borderId="1983" xfId="0" applyFont="1" applyBorder="1" applyAlignment="1">
      <alignment horizontal="right"/>
    </xf>
    <xf numFmtId="164" fontId="1985" fillId="0" borderId="1984" xfId="0" applyNumberFormat="1" applyFont="1" applyBorder="1" applyAlignment="1">
      <alignment horizontal="right"/>
    </xf>
    <xf numFmtId="164" fontId="1986" fillId="0" borderId="1985" xfId="0" applyNumberFormat="1" applyFont="1" applyBorder="1" applyAlignment="1">
      <alignment horizontal="right"/>
    </xf>
    <xf numFmtId="164" fontId="1987" fillId="0" borderId="1986" xfId="0" applyNumberFormat="1" applyFont="1" applyBorder="1" applyAlignment="1">
      <alignment horizontal="right"/>
    </xf>
    <xf numFmtId="164" fontId="1988" fillId="0" borderId="1987" xfId="0" applyNumberFormat="1" applyFont="1" applyBorder="1" applyAlignment="1">
      <alignment horizontal="right"/>
    </xf>
    <xf numFmtId="0" fontId="1989" fillId="0" borderId="1988" xfId="0" applyFont="1" applyBorder="1" applyAlignment="1">
      <alignment horizontal="right"/>
    </xf>
    <xf numFmtId="164" fontId="1990" fillId="0" borderId="1989" xfId="0" applyNumberFormat="1" applyFont="1" applyBorder="1" applyAlignment="1">
      <alignment horizontal="right"/>
    </xf>
    <xf numFmtId="164" fontId="1991" fillId="0" borderId="1990" xfId="0" applyNumberFormat="1" applyFont="1" applyBorder="1" applyAlignment="1">
      <alignment horizontal="right"/>
    </xf>
    <xf numFmtId="164" fontId="1992" fillId="0" borderId="1991" xfId="0" applyNumberFormat="1" applyFont="1" applyBorder="1" applyAlignment="1">
      <alignment horizontal="right"/>
    </xf>
    <xf numFmtId="164" fontId="1993" fillId="0" borderId="1992" xfId="0" applyNumberFormat="1" applyFont="1" applyBorder="1" applyAlignment="1">
      <alignment horizontal="right"/>
    </xf>
    <xf numFmtId="0" fontId="1994" fillId="0" borderId="1993" xfId="0" applyFont="1" applyBorder="1"/>
    <xf numFmtId="0" fontId="1995" fillId="0" borderId="1994" xfId="0" applyFont="1" applyBorder="1" applyAlignment="1">
      <alignment horizontal="right"/>
    </xf>
    <xf numFmtId="0" fontId="1996" fillId="0" borderId="1995" xfId="0" applyFont="1" applyBorder="1" applyAlignment="1">
      <alignment horizontal="right"/>
    </xf>
    <xf numFmtId="164" fontId="1997" fillId="0" borderId="1996" xfId="0" applyNumberFormat="1" applyFont="1" applyBorder="1" applyAlignment="1">
      <alignment horizontal="right"/>
    </xf>
    <xf numFmtId="164" fontId="1998" fillId="0" borderId="1997" xfId="0" applyNumberFormat="1" applyFont="1" applyBorder="1" applyAlignment="1">
      <alignment horizontal="right"/>
    </xf>
    <xf numFmtId="164" fontId="1999" fillId="0" borderId="1998" xfId="0" applyNumberFormat="1" applyFont="1" applyBorder="1" applyAlignment="1">
      <alignment horizontal="right"/>
    </xf>
    <xf numFmtId="164" fontId="2000" fillId="0" borderId="1999" xfId="0" applyNumberFormat="1" applyFont="1" applyBorder="1" applyAlignment="1">
      <alignment horizontal="right"/>
    </xf>
    <xf numFmtId="0" fontId="2001" fillId="0" borderId="2000" xfId="0" applyFont="1" applyBorder="1" applyAlignment="1">
      <alignment horizontal="right"/>
    </xf>
    <xf numFmtId="164" fontId="2002" fillId="0" borderId="2001" xfId="0" applyNumberFormat="1" applyFont="1" applyBorder="1" applyAlignment="1">
      <alignment horizontal="right"/>
    </xf>
    <xf numFmtId="164" fontId="2003" fillId="0" borderId="2002" xfId="0" applyNumberFormat="1" applyFont="1" applyBorder="1" applyAlignment="1">
      <alignment horizontal="right"/>
    </xf>
    <xf numFmtId="164" fontId="2004" fillId="0" borderId="2003" xfId="0" applyNumberFormat="1" applyFont="1" applyBorder="1" applyAlignment="1">
      <alignment horizontal="right"/>
    </xf>
    <xf numFmtId="164" fontId="2005" fillId="0" borderId="2004" xfId="0" applyNumberFormat="1" applyFont="1" applyBorder="1" applyAlignment="1">
      <alignment horizontal="right"/>
    </xf>
    <xf numFmtId="0" fontId="2006" fillId="0" borderId="2005" xfId="0" applyFont="1" applyBorder="1"/>
    <xf numFmtId="0" fontId="2007" fillId="0" borderId="2006" xfId="0" applyFont="1" applyBorder="1" applyAlignment="1">
      <alignment horizontal="right"/>
    </xf>
    <xf numFmtId="0" fontId="2008" fillId="0" borderId="2007" xfId="0" applyFont="1" applyBorder="1" applyAlignment="1">
      <alignment horizontal="right"/>
    </xf>
    <xf numFmtId="164" fontId="2009" fillId="0" borderId="2008" xfId="0" applyNumberFormat="1" applyFont="1" applyBorder="1" applyAlignment="1">
      <alignment horizontal="right"/>
    </xf>
    <xf numFmtId="164" fontId="2010" fillId="0" borderId="2009" xfId="0" applyNumberFormat="1" applyFont="1" applyBorder="1" applyAlignment="1">
      <alignment horizontal="right"/>
    </xf>
    <xf numFmtId="164" fontId="2011" fillId="0" borderId="2010" xfId="0" applyNumberFormat="1" applyFont="1" applyBorder="1" applyAlignment="1">
      <alignment horizontal="right"/>
    </xf>
    <xf numFmtId="164" fontId="2012" fillId="0" borderId="2011" xfId="0" applyNumberFormat="1" applyFont="1" applyBorder="1" applyAlignment="1">
      <alignment horizontal="right"/>
    </xf>
    <xf numFmtId="0" fontId="2013" fillId="0" borderId="2012" xfId="0" applyFont="1" applyBorder="1" applyAlignment="1">
      <alignment horizontal="right"/>
    </xf>
    <xf numFmtId="164" fontId="2014" fillId="0" borderId="2013" xfId="0" applyNumberFormat="1" applyFont="1" applyBorder="1" applyAlignment="1">
      <alignment horizontal="right"/>
    </xf>
    <xf numFmtId="164" fontId="2015" fillId="0" borderId="2014" xfId="0" applyNumberFormat="1" applyFont="1" applyBorder="1" applyAlignment="1">
      <alignment horizontal="right"/>
    </xf>
    <xf numFmtId="164" fontId="2016" fillId="0" borderId="2015" xfId="0" applyNumberFormat="1" applyFont="1" applyBorder="1" applyAlignment="1">
      <alignment horizontal="right"/>
    </xf>
    <xf numFmtId="164" fontId="2017" fillId="0" borderId="2016" xfId="0" applyNumberFormat="1" applyFont="1" applyBorder="1" applyAlignment="1">
      <alignment horizontal="right"/>
    </xf>
    <xf numFmtId="0" fontId="2018" fillId="0" borderId="2017" xfId="0" applyFont="1" applyBorder="1"/>
    <xf numFmtId="0" fontId="2019" fillId="0" borderId="2018" xfId="0" applyFont="1" applyBorder="1" applyAlignment="1">
      <alignment horizontal="right"/>
    </xf>
    <xf numFmtId="0" fontId="2020" fillId="0" borderId="2019" xfId="0" applyFont="1" applyBorder="1" applyAlignment="1">
      <alignment horizontal="right"/>
    </xf>
    <xf numFmtId="164" fontId="2021" fillId="0" borderId="2020" xfId="0" applyNumberFormat="1" applyFont="1" applyBorder="1" applyAlignment="1">
      <alignment horizontal="right"/>
    </xf>
    <xf numFmtId="164" fontId="2022" fillId="0" borderId="2021" xfId="0" applyNumberFormat="1" applyFont="1" applyBorder="1" applyAlignment="1">
      <alignment horizontal="right"/>
    </xf>
    <xf numFmtId="164" fontId="2023" fillId="0" borderId="2022" xfId="0" applyNumberFormat="1" applyFont="1" applyBorder="1" applyAlignment="1">
      <alignment horizontal="right"/>
    </xf>
    <xf numFmtId="164" fontId="2024" fillId="0" borderId="2023" xfId="0" applyNumberFormat="1" applyFont="1" applyBorder="1" applyAlignment="1">
      <alignment horizontal="right"/>
    </xf>
    <xf numFmtId="0" fontId="2025" fillId="0" borderId="2024" xfId="0" applyFont="1" applyBorder="1" applyAlignment="1">
      <alignment horizontal="right"/>
    </xf>
    <xf numFmtId="164" fontId="2026" fillId="0" borderId="2025" xfId="0" applyNumberFormat="1" applyFont="1" applyBorder="1" applyAlignment="1">
      <alignment horizontal="right"/>
    </xf>
    <xf numFmtId="164" fontId="2027" fillId="0" borderId="2026" xfId="0" applyNumberFormat="1" applyFont="1" applyBorder="1" applyAlignment="1">
      <alignment horizontal="right"/>
    </xf>
    <xf numFmtId="164" fontId="2028" fillId="0" borderId="2027" xfId="0" applyNumberFormat="1" applyFont="1" applyBorder="1" applyAlignment="1">
      <alignment horizontal="right"/>
    </xf>
    <xf numFmtId="164" fontId="2029" fillId="0" borderId="2028" xfId="0" applyNumberFormat="1" applyFont="1" applyBorder="1" applyAlignment="1">
      <alignment horizontal="right"/>
    </xf>
    <xf numFmtId="0" fontId="2030" fillId="0" borderId="2029" xfId="0" applyFont="1" applyBorder="1" applyAlignment="1">
      <alignment horizontal="right"/>
    </xf>
    <xf numFmtId="164" fontId="2031" fillId="0" borderId="2030" xfId="0" applyNumberFormat="1" applyFont="1" applyBorder="1" applyAlignment="1">
      <alignment horizontal="right"/>
    </xf>
    <xf numFmtId="164" fontId="2032" fillId="0" borderId="2031" xfId="0" applyNumberFormat="1" applyFont="1" applyBorder="1" applyAlignment="1">
      <alignment horizontal="right"/>
    </xf>
    <xf numFmtId="164" fontId="2033" fillId="0" borderId="2032" xfId="0" applyNumberFormat="1" applyFont="1" applyBorder="1" applyAlignment="1">
      <alignment horizontal="right"/>
    </xf>
    <xf numFmtId="164" fontId="2034" fillId="0" borderId="2033" xfId="0" applyNumberFormat="1" applyFont="1" applyBorder="1" applyAlignment="1">
      <alignment horizontal="right"/>
    </xf>
    <xf numFmtId="0" fontId="2035" fillId="0" borderId="2034" xfId="0" applyFont="1" applyBorder="1"/>
    <xf numFmtId="0" fontId="2036" fillId="0" borderId="2035" xfId="0" applyFont="1" applyBorder="1" applyAlignment="1">
      <alignment horizontal="right"/>
    </xf>
    <xf numFmtId="0" fontId="2037" fillId="0" borderId="2036" xfId="0" applyFont="1" applyBorder="1" applyAlignment="1">
      <alignment horizontal="right"/>
    </xf>
    <xf numFmtId="164" fontId="2038" fillId="0" borderId="2037" xfId="0" applyNumberFormat="1" applyFont="1" applyBorder="1" applyAlignment="1">
      <alignment horizontal="right"/>
    </xf>
    <xf numFmtId="164" fontId="2039" fillId="0" borderId="2038" xfId="0" applyNumberFormat="1" applyFont="1" applyBorder="1" applyAlignment="1">
      <alignment horizontal="right"/>
    </xf>
    <xf numFmtId="164" fontId="2040" fillId="0" borderId="2039" xfId="0" applyNumberFormat="1" applyFont="1" applyBorder="1" applyAlignment="1">
      <alignment horizontal="right"/>
    </xf>
    <xf numFmtId="164" fontId="2041" fillId="0" borderId="2040" xfId="0" applyNumberFormat="1" applyFont="1" applyBorder="1" applyAlignment="1">
      <alignment horizontal="right"/>
    </xf>
    <xf numFmtId="0" fontId="2042" fillId="0" borderId="2041" xfId="0" applyFont="1" applyBorder="1" applyAlignment="1">
      <alignment horizontal="right"/>
    </xf>
    <xf numFmtId="164" fontId="2043" fillId="0" borderId="2042" xfId="0" applyNumberFormat="1" applyFont="1" applyBorder="1" applyAlignment="1">
      <alignment horizontal="right"/>
    </xf>
    <xf numFmtId="164" fontId="2044" fillId="0" borderId="2043" xfId="0" applyNumberFormat="1" applyFont="1" applyBorder="1" applyAlignment="1">
      <alignment horizontal="right"/>
    </xf>
    <xf numFmtId="164" fontId="2045" fillId="0" borderId="2044" xfId="0" applyNumberFormat="1" applyFont="1" applyBorder="1" applyAlignment="1">
      <alignment horizontal="right"/>
    </xf>
    <xf numFmtId="164" fontId="2046" fillId="0" borderId="2045" xfId="0" applyNumberFormat="1" applyFont="1" applyBorder="1" applyAlignment="1">
      <alignment horizontal="right"/>
    </xf>
    <xf numFmtId="0" fontId="2047" fillId="0" borderId="2046" xfId="0" applyFont="1" applyBorder="1" applyAlignment="1">
      <alignment horizontal="right"/>
    </xf>
    <xf numFmtId="164" fontId="2048" fillId="0" borderId="2047" xfId="0" applyNumberFormat="1" applyFont="1" applyBorder="1" applyAlignment="1">
      <alignment horizontal="right"/>
    </xf>
    <xf numFmtId="164" fontId="2049" fillId="0" borderId="2048" xfId="0" applyNumberFormat="1" applyFont="1" applyBorder="1" applyAlignment="1">
      <alignment horizontal="right"/>
    </xf>
    <xf numFmtId="164" fontId="2050" fillId="0" borderId="2049" xfId="0" applyNumberFormat="1" applyFont="1" applyBorder="1" applyAlignment="1">
      <alignment horizontal="right"/>
    </xf>
    <xf numFmtId="164" fontId="2051" fillId="0" borderId="2050" xfId="0" applyNumberFormat="1" applyFont="1" applyBorder="1" applyAlignment="1">
      <alignment horizontal="right"/>
    </xf>
    <xf numFmtId="0" fontId="2052" fillId="0" borderId="2051" xfId="0" applyFont="1" applyBorder="1"/>
    <xf numFmtId="0" fontId="2053" fillId="0" borderId="2052" xfId="0" applyFont="1" applyBorder="1" applyAlignment="1">
      <alignment horizontal="right"/>
    </xf>
    <xf numFmtId="0" fontId="2054" fillId="0" borderId="2053" xfId="0" applyFont="1" applyBorder="1" applyAlignment="1">
      <alignment horizontal="right"/>
    </xf>
    <xf numFmtId="164" fontId="2055" fillId="0" borderId="2054" xfId="0" applyNumberFormat="1" applyFont="1" applyBorder="1" applyAlignment="1">
      <alignment horizontal="right"/>
    </xf>
    <xf numFmtId="164" fontId="2056" fillId="0" borderId="2055" xfId="0" applyNumberFormat="1" applyFont="1" applyBorder="1" applyAlignment="1">
      <alignment horizontal="right"/>
    </xf>
    <xf numFmtId="164" fontId="2057" fillId="0" borderId="2056" xfId="0" applyNumberFormat="1" applyFont="1" applyBorder="1" applyAlignment="1">
      <alignment horizontal="right"/>
    </xf>
    <xf numFmtId="164" fontId="2058" fillId="0" borderId="2057" xfId="0" applyNumberFormat="1" applyFont="1" applyBorder="1" applyAlignment="1">
      <alignment horizontal="right"/>
    </xf>
    <xf numFmtId="0" fontId="2059" fillId="0" borderId="2058" xfId="0" applyFont="1" applyBorder="1" applyAlignment="1">
      <alignment horizontal="right"/>
    </xf>
    <xf numFmtId="164" fontId="2060" fillId="0" borderId="2059" xfId="0" applyNumberFormat="1" applyFont="1" applyBorder="1" applyAlignment="1">
      <alignment horizontal="right"/>
    </xf>
    <xf numFmtId="164" fontId="2061" fillId="0" borderId="2060" xfId="0" applyNumberFormat="1" applyFont="1" applyBorder="1" applyAlignment="1">
      <alignment horizontal="right"/>
    </xf>
    <xf numFmtId="164" fontId="2062" fillId="0" borderId="2061" xfId="0" applyNumberFormat="1" applyFont="1" applyBorder="1" applyAlignment="1">
      <alignment horizontal="right"/>
    </xf>
    <xf numFmtId="164" fontId="2063" fillId="0" borderId="2062" xfId="0" applyNumberFormat="1" applyFont="1" applyBorder="1" applyAlignment="1">
      <alignment horizontal="right"/>
    </xf>
    <xf numFmtId="0" fontId="2064" fillId="0" borderId="2063" xfId="0" applyFont="1" applyBorder="1" applyAlignment="1">
      <alignment horizontal="right"/>
    </xf>
    <xf numFmtId="164" fontId="2065" fillId="0" borderId="2064" xfId="0" applyNumberFormat="1" applyFont="1" applyBorder="1" applyAlignment="1">
      <alignment horizontal="right"/>
    </xf>
    <xf numFmtId="164" fontId="2066" fillId="0" borderId="2065" xfId="0" applyNumberFormat="1" applyFont="1" applyBorder="1" applyAlignment="1">
      <alignment horizontal="right"/>
    </xf>
    <xf numFmtId="164" fontId="2067" fillId="0" borderId="2066" xfId="0" applyNumberFormat="1" applyFont="1" applyBorder="1" applyAlignment="1">
      <alignment horizontal="right"/>
    </xf>
    <xf numFmtId="164" fontId="2068" fillId="0" borderId="2067" xfId="0" applyNumberFormat="1" applyFont="1" applyBorder="1" applyAlignment="1">
      <alignment horizontal="right"/>
    </xf>
    <xf numFmtId="0" fontId="2069" fillId="0" borderId="2068" xfId="0" applyFont="1" applyBorder="1" applyAlignment="1">
      <alignment horizontal="right"/>
    </xf>
    <xf numFmtId="164" fontId="2070" fillId="0" borderId="2069" xfId="0" applyNumberFormat="1" applyFont="1" applyBorder="1" applyAlignment="1">
      <alignment horizontal="right"/>
    </xf>
    <xf numFmtId="164" fontId="2071" fillId="0" borderId="2070" xfId="0" applyNumberFormat="1" applyFont="1" applyBorder="1" applyAlignment="1">
      <alignment horizontal="right"/>
    </xf>
    <xf numFmtId="164" fontId="2072" fillId="0" borderId="2071" xfId="0" applyNumberFormat="1" applyFont="1" applyBorder="1" applyAlignment="1">
      <alignment horizontal="right"/>
    </xf>
    <xf numFmtId="164" fontId="2073" fillId="0" borderId="2072" xfId="0" applyNumberFormat="1" applyFont="1" applyBorder="1" applyAlignment="1">
      <alignment horizontal="right"/>
    </xf>
    <xf numFmtId="0" fontId="2074" fillId="0" borderId="2073" xfId="0" applyFont="1" applyBorder="1" applyAlignment="1">
      <alignment horizontal="right"/>
    </xf>
    <xf numFmtId="164" fontId="2075" fillId="0" borderId="2074" xfId="0" applyNumberFormat="1" applyFont="1" applyBorder="1" applyAlignment="1">
      <alignment horizontal="right"/>
    </xf>
    <xf numFmtId="164" fontId="2076" fillId="0" borderId="2075" xfId="0" applyNumberFormat="1" applyFont="1" applyBorder="1" applyAlignment="1">
      <alignment horizontal="right"/>
    </xf>
    <xf numFmtId="164" fontId="2077" fillId="0" borderId="2076" xfId="0" applyNumberFormat="1" applyFont="1" applyBorder="1" applyAlignment="1">
      <alignment horizontal="right"/>
    </xf>
    <xf numFmtId="164" fontId="2078" fillId="0" borderId="2077" xfId="0" applyNumberFormat="1" applyFont="1" applyBorder="1" applyAlignment="1">
      <alignment horizontal="right"/>
    </xf>
    <xf numFmtId="0" fontId="2079" fillId="0" borderId="2078" xfId="0" applyFont="1" applyBorder="1"/>
    <xf numFmtId="0" fontId="2080" fillId="0" borderId="2079" xfId="0" applyFont="1" applyBorder="1" applyAlignment="1">
      <alignment horizontal="right"/>
    </xf>
    <xf numFmtId="0" fontId="2081" fillId="0" borderId="2080" xfId="0" applyFont="1" applyBorder="1" applyAlignment="1">
      <alignment horizontal="right"/>
    </xf>
    <xf numFmtId="164" fontId="2082" fillId="0" borderId="2081" xfId="0" applyNumberFormat="1" applyFont="1" applyBorder="1" applyAlignment="1">
      <alignment horizontal="right"/>
    </xf>
    <xf numFmtId="164" fontId="2083" fillId="0" borderId="2082" xfId="0" applyNumberFormat="1" applyFont="1" applyBorder="1" applyAlignment="1">
      <alignment horizontal="right"/>
    </xf>
    <xf numFmtId="164" fontId="2084" fillId="0" borderId="2083" xfId="0" applyNumberFormat="1" applyFont="1" applyBorder="1" applyAlignment="1">
      <alignment horizontal="right"/>
    </xf>
    <xf numFmtId="164" fontId="2085" fillId="0" borderId="2084" xfId="0" applyNumberFormat="1" applyFont="1" applyBorder="1" applyAlignment="1">
      <alignment horizontal="right"/>
    </xf>
    <xf numFmtId="0" fontId="2086" fillId="0" borderId="2085" xfId="0" applyFont="1" applyBorder="1" applyAlignment="1">
      <alignment horizontal="right"/>
    </xf>
    <xf numFmtId="164" fontId="2087" fillId="0" borderId="2086" xfId="0" applyNumberFormat="1" applyFont="1" applyBorder="1" applyAlignment="1">
      <alignment horizontal="right"/>
    </xf>
    <xf numFmtId="164" fontId="2088" fillId="0" borderId="2087" xfId="0" applyNumberFormat="1" applyFont="1" applyBorder="1" applyAlignment="1">
      <alignment horizontal="right"/>
    </xf>
    <xf numFmtId="164" fontId="2089" fillId="0" borderId="2088" xfId="0" applyNumberFormat="1" applyFont="1" applyBorder="1" applyAlignment="1">
      <alignment horizontal="right"/>
    </xf>
    <xf numFmtId="164" fontId="2090" fillId="0" borderId="2089" xfId="0" applyNumberFormat="1" applyFont="1" applyBorder="1" applyAlignment="1">
      <alignment horizontal="right"/>
    </xf>
    <xf numFmtId="0" fontId="2091" fillId="0" borderId="2090" xfId="0" applyFont="1" applyBorder="1" applyAlignment="1">
      <alignment horizontal="right"/>
    </xf>
    <xf numFmtId="164" fontId="2092" fillId="0" borderId="2091" xfId="0" applyNumberFormat="1" applyFont="1" applyBorder="1" applyAlignment="1">
      <alignment horizontal="right"/>
    </xf>
    <xf numFmtId="164" fontId="2093" fillId="0" borderId="2092" xfId="0" applyNumberFormat="1" applyFont="1" applyBorder="1" applyAlignment="1">
      <alignment horizontal="right"/>
    </xf>
    <xf numFmtId="164" fontId="2094" fillId="0" borderId="2093" xfId="0" applyNumberFormat="1" applyFont="1" applyBorder="1" applyAlignment="1">
      <alignment horizontal="right"/>
    </xf>
    <xf numFmtId="164" fontId="2095" fillId="0" borderId="2094" xfId="0" applyNumberFormat="1" applyFont="1" applyBorder="1" applyAlignment="1">
      <alignment horizontal="right"/>
    </xf>
    <xf numFmtId="0" fontId="2096" fillId="0" borderId="2095" xfId="0" applyFont="1" applyBorder="1"/>
    <xf numFmtId="0" fontId="2097" fillId="0" borderId="2096" xfId="0" applyFont="1" applyBorder="1" applyAlignment="1">
      <alignment horizontal="right"/>
    </xf>
    <xf numFmtId="0" fontId="2098" fillId="0" borderId="2097" xfId="0" applyFont="1" applyBorder="1" applyAlignment="1">
      <alignment horizontal="right"/>
    </xf>
    <xf numFmtId="164" fontId="2099" fillId="0" borderId="2098" xfId="0" applyNumberFormat="1" applyFont="1" applyBorder="1" applyAlignment="1">
      <alignment horizontal="right"/>
    </xf>
    <xf numFmtId="164" fontId="2100" fillId="0" borderId="2099" xfId="0" applyNumberFormat="1" applyFont="1" applyBorder="1" applyAlignment="1">
      <alignment horizontal="right"/>
    </xf>
    <xf numFmtId="164" fontId="2101" fillId="0" borderId="2100" xfId="0" applyNumberFormat="1" applyFont="1" applyBorder="1" applyAlignment="1">
      <alignment horizontal="right"/>
    </xf>
    <xf numFmtId="164" fontId="2102" fillId="0" borderId="2101" xfId="0" applyNumberFormat="1" applyFont="1" applyBorder="1" applyAlignment="1">
      <alignment horizontal="right"/>
    </xf>
    <xf numFmtId="0" fontId="2103" fillId="0" borderId="2102" xfId="0" applyFont="1" applyBorder="1" applyAlignment="1">
      <alignment horizontal="right"/>
    </xf>
    <xf numFmtId="164" fontId="2104" fillId="0" borderId="2103" xfId="0" applyNumberFormat="1" applyFont="1" applyBorder="1" applyAlignment="1">
      <alignment horizontal="right"/>
    </xf>
    <xf numFmtId="164" fontId="2105" fillId="0" borderId="2104" xfId="0" applyNumberFormat="1" applyFont="1" applyBorder="1" applyAlignment="1">
      <alignment horizontal="right"/>
    </xf>
    <xf numFmtId="164" fontId="2106" fillId="0" borderId="2105" xfId="0" applyNumberFormat="1" applyFont="1" applyBorder="1" applyAlignment="1">
      <alignment horizontal="right"/>
    </xf>
    <xf numFmtId="164" fontId="2107" fillId="0" borderId="2106" xfId="0" applyNumberFormat="1" applyFont="1" applyBorder="1" applyAlignment="1">
      <alignment horizontal="right"/>
    </xf>
    <xf numFmtId="0" fontId="2108" fillId="0" borderId="2107" xfId="0" applyFont="1" applyBorder="1" applyAlignment="1">
      <alignment horizontal="right"/>
    </xf>
    <xf numFmtId="164" fontId="2109" fillId="0" borderId="2108" xfId="0" applyNumberFormat="1" applyFont="1" applyBorder="1" applyAlignment="1">
      <alignment horizontal="right"/>
    </xf>
    <xf numFmtId="164" fontId="2110" fillId="0" borderId="2109" xfId="0" applyNumberFormat="1" applyFont="1" applyBorder="1" applyAlignment="1">
      <alignment horizontal="right"/>
    </xf>
    <xf numFmtId="164" fontId="2111" fillId="0" borderId="2110" xfId="0" applyNumberFormat="1" applyFont="1" applyBorder="1" applyAlignment="1">
      <alignment horizontal="right"/>
    </xf>
    <xf numFmtId="164" fontId="2112" fillId="0" borderId="2111" xfId="0" applyNumberFormat="1" applyFont="1" applyBorder="1" applyAlignment="1">
      <alignment horizontal="right"/>
    </xf>
    <xf numFmtId="0" fontId="2113" fillId="0" borderId="2112" xfId="0" applyFont="1" applyBorder="1"/>
    <xf numFmtId="0" fontId="2114" fillId="0" borderId="2113" xfId="0" applyFont="1" applyBorder="1" applyAlignment="1">
      <alignment horizontal="right"/>
    </xf>
    <xf numFmtId="0" fontId="2115" fillId="0" borderId="2114" xfId="0" applyFont="1" applyBorder="1" applyAlignment="1">
      <alignment horizontal="right"/>
    </xf>
    <xf numFmtId="164" fontId="2116" fillId="0" borderId="2115" xfId="0" applyNumberFormat="1" applyFont="1" applyBorder="1" applyAlignment="1">
      <alignment horizontal="right"/>
    </xf>
    <xf numFmtId="164" fontId="2117" fillId="0" borderId="2116" xfId="0" applyNumberFormat="1" applyFont="1" applyBorder="1" applyAlignment="1">
      <alignment horizontal="right"/>
    </xf>
    <xf numFmtId="164" fontId="2118" fillId="0" borderId="2117" xfId="0" applyNumberFormat="1" applyFont="1" applyBorder="1" applyAlignment="1">
      <alignment horizontal="right"/>
    </xf>
    <xf numFmtId="164" fontId="2119" fillId="0" borderId="2118" xfId="0" applyNumberFormat="1" applyFont="1" applyBorder="1" applyAlignment="1">
      <alignment horizontal="right"/>
    </xf>
    <xf numFmtId="0" fontId="2120" fillId="0" borderId="2119" xfId="0" applyFont="1" applyBorder="1" applyAlignment="1">
      <alignment horizontal="right"/>
    </xf>
    <xf numFmtId="164" fontId="2121" fillId="0" borderId="2120" xfId="0" applyNumberFormat="1" applyFont="1" applyBorder="1" applyAlignment="1">
      <alignment horizontal="right"/>
    </xf>
    <xf numFmtId="164" fontId="2122" fillId="0" borderId="2121" xfId="0" applyNumberFormat="1" applyFont="1" applyBorder="1" applyAlignment="1">
      <alignment horizontal="right"/>
    </xf>
    <xf numFmtId="164" fontId="2123" fillId="0" borderId="2122" xfId="0" applyNumberFormat="1" applyFont="1" applyBorder="1" applyAlignment="1">
      <alignment horizontal="right"/>
    </xf>
    <xf numFmtId="164" fontId="2124" fillId="0" borderId="2123" xfId="0" applyNumberFormat="1" applyFont="1" applyBorder="1" applyAlignment="1">
      <alignment horizontal="right"/>
    </xf>
    <xf numFmtId="0" fontId="2125" fillId="0" borderId="2124" xfId="0" applyFont="1" applyBorder="1" applyAlignment="1">
      <alignment horizontal="right"/>
    </xf>
    <xf numFmtId="164" fontId="2126" fillId="0" borderId="2125" xfId="0" applyNumberFormat="1" applyFont="1" applyBorder="1" applyAlignment="1">
      <alignment horizontal="right"/>
    </xf>
    <xf numFmtId="164" fontId="2127" fillId="0" borderId="2126" xfId="0" applyNumberFormat="1" applyFont="1" applyBorder="1" applyAlignment="1">
      <alignment horizontal="right"/>
    </xf>
    <xf numFmtId="164" fontId="2128" fillId="0" borderId="2127" xfId="0" applyNumberFormat="1" applyFont="1" applyBorder="1" applyAlignment="1">
      <alignment horizontal="right"/>
    </xf>
    <xf numFmtId="164" fontId="2129" fillId="0" borderId="2128" xfId="0" applyNumberFormat="1" applyFont="1" applyBorder="1" applyAlignment="1">
      <alignment horizontal="right"/>
    </xf>
    <xf numFmtId="0" fontId="2130" fillId="0" borderId="2129" xfId="0" applyFont="1" applyBorder="1" applyAlignment="1">
      <alignment horizontal="right"/>
    </xf>
    <xf numFmtId="164" fontId="2131" fillId="0" borderId="2130" xfId="0" applyNumberFormat="1" applyFont="1" applyBorder="1" applyAlignment="1">
      <alignment horizontal="right"/>
    </xf>
    <xf numFmtId="164" fontId="2132" fillId="0" borderId="2131" xfId="0" applyNumberFormat="1" applyFont="1" applyBorder="1" applyAlignment="1">
      <alignment horizontal="right"/>
    </xf>
    <xf numFmtId="164" fontId="2133" fillId="0" borderId="2132" xfId="0" applyNumberFormat="1" applyFont="1" applyBorder="1" applyAlignment="1">
      <alignment horizontal="right"/>
    </xf>
    <xf numFmtId="164" fontId="2134" fillId="0" borderId="2133" xfId="0" applyNumberFormat="1" applyFont="1" applyBorder="1" applyAlignment="1">
      <alignment horizontal="right"/>
    </xf>
    <xf numFmtId="0" fontId="2135" fillId="0" borderId="2134" xfId="0" applyFont="1" applyBorder="1" applyAlignment="1">
      <alignment horizontal="right"/>
    </xf>
    <xf numFmtId="164" fontId="2136" fillId="0" borderId="2135" xfId="0" applyNumberFormat="1" applyFont="1" applyBorder="1" applyAlignment="1">
      <alignment horizontal="right"/>
    </xf>
    <xf numFmtId="164" fontId="2137" fillId="0" borderId="2136" xfId="0" applyNumberFormat="1" applyFont="1" applyBorder="1" applyAlignment="1">
      <alignment horizontal="right"/>
    </xf>
    <xf numFmtId="164" fontId="2138" fillId="0" borderId="2137" xfId="0" applyNumberFormat="1" applyFont="1" applyBorder="1" applyAlignment="1">
      <alignment horizontal="right"/>
    </xf>
    <xf numFmtId="164" fontId="2139" fillId="0" borderId="2138" xfId="0" applyNumberFormat="1" applyFont="1" applyBorder="1" applyAlignment="1">
      <alignment horizontal="right"/>
    </xf>
    <xf numFmtId="0" fontId="2140" fillId="0" borderId="2139" xfId="0" applyFont="1" applyBorder="1"/>
    <xf numFmtId="0" fontId="2141" fillId="0" borderId="2140" xfId="0" applyFont="1" applyBorder="1" applyAlignment="1">
      <alignment horizontal="right"/>
    </xf>
    <xf numFmtId="0" fontId="2142" fillId="0" borderId="2141" xfId="0" applyFont="1" applyBorder="1" applyAlignment="1">
      <alignment horizontal="right"/>
    </xf>
    <xf numFmtId="164" fontId="2143" fillId="0" borderId="2142" xfId="0" applyNumberFormat="1" applyFont="1" applyBorder="1" applyAlignment="1">
      <alignment horizontal="right"/>
    </xf>
    <xf numFmtId="164" fontId="2144" fillId="0" borderId="2143" xfId="0" applyNumberFormat="1" applyFont="1" applyBorder="1" applyAlignment="1">
      <alignment horizontal="right"/>
    </xf>
    <xf numFmtId="164" fontId="2145" fillId="0" borderId="2144" xfId="0" applyNumberFormat="1" applyFont="1" applyBorder="1" applyAlignment="1">
      <alignment horizontal="right"/>
    </xf>
    <xf numFmtId="164" fontId="2146" fillId="0" borderId="2145" xfId="0" applyNumberFormat="1" applyFont="1" applyBorder="1" applyAlignment="1">
      <alignment horizontal="right"/>
    </xf>
    <xf numFmtId="0" fontId="2147" fillId="0" borderId="2146" xfId="0" applyFont="1" applyBorder="1" applyAlignment="1">
      <alignment horizontal="right"/>
    </xf>
    <xf numFmtId="164" fontId="2148" fillId="0" borderId="2147" xfId="0" applyNumberFormat="1" applyFont="1" applyBorder="1" applyAlignment="1">
      <alignment horizontal="right"/>
    </xf>
    <xf numFmtId="164" fontId="2149" fillId="0" borderId="2148" xfId="0" applyNumberFormat="1" applyFont="1" applyBorder="1" applyAlignment="1">
      <alignment horizontal="right"/>
    </xf>
    <xf numFmtId="164" fontId="2150" fillId="0" borderId="2149" xfId="0" applyNumberFormat="1" applyFont="1" applyBorder="1" applyAlignment="1">
      <alignment horizontal="right"/>
    </xf>
    <xf numFmtId="164" fontId="2151" fillId="0" borderId="2150" xfId="0" applyNumberFormat="1" applyFont="1" applyBorder="1" applyAlignment="1">
      <alignment horizontal="right"/>
    </xf>
    <xf numFmtId="0" fontId="2152" fillId="0" borderId="2151" xfId="0" applyFont="1" applyBorder="1" applyAlignment="1">
      <alignment horizontal="right"/>
    </xf>
    <xf numFmtId="164" fontId="2153" fillId="0" borderId="2152" xfId="0" applyNumberFormat="1" applyFont="1" applyBorder="1" applyAlignment="1">
      <alignment horizontal="right"/>
    </xf>
    <xf numFmtId="164" fontId="2154" fillId="0" borderId="2153" xfId="0" applyNumberFormat="1" applyFont="1" applyBorder="1" applyAlignment="1">
      <alignment horizontal="right"/>
    </xf>
    <xf numFmtId="164" fontId="2155" fillId="0" borderId="2154" xfId="0" applyNumberFormat="1" applyFont="1" applyBorder="1" applyAlignment="1">
      <alignment horizontal="right"/>
    </xf>
    <xf numFmtId="164" fontId="2156" fillId="0" borderId="2155" xfId="0" applyNumberFormat="1" applyFont="1" applyBorder="1" applyAlignment="1">
      <alignment horizontal="right"/>
    </xf>
    <xf numFmtId="0" fontId="2157" fillId="0" borderId="2156" xfId="0" applyFont="1" applyBorder="1" applyAlignment="1">
      <alignment horizontal="right"/>
    </xf>
    <xf numFmtId="164" fontId="2158" fillId="0" borderId="2157" xfId="0" applyNumberFormat="1" applyFont="1" applyBorder="1" applyAlignment="1">
      <alignment horizontal="right"/>
    </xf>
    <xf numFmtId="164" fontId="2159" fillId="0" borderId="2158" xfId="0" applyNumberFormat="1" applyFont="1" applyBorder="1" applyAlignment="1">
      <alignment horizontal="right"/>
    </xf>
    <xf numFmtId="164" fontId="2160" fillId="0" borderId="2159" xfId="0" applyNumberFormat="1" applyFont="1" applyBorder="1" applyAlignment="1">
      <alignment horizontal="right"/>
    </xf>
    <xf numFmtId="164" fontId="2161" fillId="0" borderId="2160" xfId="0" applyNumberFormat="1" applyFont="1" applyBorder="1" applyAlignment="1">
      <alignment horizontal="right"/>
    </xf>
    <xf numFmtId="0" fontId="2162" fillId="0" borderId="2161" xfId="0" applyFont="1" applyBorder="1"/>
    <xf numFmtId="0" fontId="2163" fillId="0" borderId="2162" xfId="0" applyFont="1" applyBorder="1" applyAlignment="1">
      <alignment horizontal="right"/>
    </xf>
    <xf numFmtId="0" fontId="2164" fillId="0" borderId="2163" xfId="0" applyFont="1" applyBorder="1" applyAlignment="1">
      <alignment horizontal="right"/>
    </xf>
    <xf numFmtId="164" fontId="2165" fillId="0" borderId="2164" xfId="0" applyNumberFormat="1" applyFont="1" applyBorder="1" applyAlignment="1">
      <alignment horizontal="right"/>
    </xf>
    <xf numFmtId="164" fontId="2166" fillId="0" borderId="2165" xfId="0" applyNumberFormat="1" applyFont="1" applyBorder="1" applyAlignment="1">
      <alignment horizontal="right"/>
    </xf>
    <xf numFmtId="164" fontId="2167" fillId="0" borderId="2166" xfId="0" applyNumberFormat="1" applyFont="1" applyBorder="1" applyAlignment="1">
      <alignment horizontal="right"/>
    </xf>
    <xf numFmtId="164" fontId="2168" fillId="0" borderId="2167" xfId="0" applyNumberFormat="1" applyFont="1" applyBorder="1" applyAlignment="1">
      <alignment horizontal="right"/>
    </xf>
    <xf numFmtId="0" fontId="2169" fillId="0" borderId="2168" xfId="0" applyFont="1" applyBorder="1"/>
    <xf numFmtId="0" fontId="2174" fillId="0" borderId="2173" xfId="0" applyFont="1" applyBorder="1"/>
    <xf numFmtId="0" fontId="2175" fillId="0" borderId="2174" xfId="0" applyFont="1" applyBorder="1" applyAlignment="1">
      <alignment horizontal="right"/>
    </xf>
    <xf numFmtId="0" fontId="2176" fillId="0" borderId="2175" xfId="0" applyFont="1" applyBorder="1" applyAlignment="1">
      <alignment horizontal="right"/>
    </xf>
    <xf numFmtId="0" fontId="2177" fillId="0" borderId="2176" xfId="0" applyFont="1" applyBorder="1" applyAlignment="1">
      <alignment horizontal="right"/>
    </xf>
    <xf numFmtId="0" fontId="2178" fillId="0" borderId="2177" xfId="0" applyFont="1" applyBorder="1" applyAlignment="1">
      <alignment horizontal="right"/>
    </xf>
    <xf numFmtId="0" fontId="2179" fillId="0" borderId="2178" xfId="0" applyFont="1" applyBorder="1" applyAlignment="1">
      <alignment horizontal="right"/>
    </xf>
    <xf numFmtId="0" fontId="2180" fillId="0" borderId="2179" xfId="0" applyFont="1" applyBorder="1"/>
    <xf numFmtId="0" fontId="2181" fillId="0" borderId="2180" xfId="0" applyFont="1" applyBorder="1"/>
    <xf numFmtId="0" fontId="2182" fillId="0" borderId="2181" xfId="0" applyFont="1" applyBorder="1"/>
    <xf numFmtId="0" fontId="2183" fillId="0" borderId="2182" xfId="0" applyFont="1" applyBorder="1"/>
    <xf numFmtId="0" fontId="2184" fillId="0" borderId="2183" xfId="0" applyFont="1" applyBorder="1" applyAlignment="1">
      <alignment horizontal="right"/>
    </xf>
    <xf numFmtId="164" fontId="2185" fillId="0" borderId="2184" xfId="0" applyNumberFormat="1" applyFont="1" applyBorder="1" applyAlignment="1">
      <alignment horizontal="right"/>
    </xf>
    <xf numFmtId="164" fontId="2186" fillId="0" borderId="2185" xfId="0" applyNumberFormat="1" applyFont="1" applyBorder="1" applyAlignment="1">
      <alignment horizontal="right"/>
    </xf>
    <xf numFmtId="164" fontId="2187" fillId="0" borderId="2186" xfId="0" applyNumberFormat="1" applyFont="1" applyBorder="1" applyAlignment="1">
      <alignment horizontal="right"/>
    </xf>
    <xf numFmtId="164" fontId="2188" fillId="0" borderId="2187" xfId="0" applyNumberFormat="1" applyFont="1" applyBorder="1" applyAlignment="1">
      <alignment horizontal="right"/>
    </xf>
    <xf numFmtId="0" fontId="2189" fillId="0" borderId="2188" xfId="0" applyFont="1" applyBorder="1" applyAlignment="1">
      <alignment horizontal="right"/>
    </xf>
    <xf numFmtId="164" fontId="2190" fillId="0" borderId="2189" xfId="0" applyNumberFormat="1" applyFont="1" applyBorder="1" applyAlignment="1">
      <alignment horizontal="right"/>
    </xf>
    <xf numFmtId="164" fontId="2191" fillId="0" borderId="2190" xfId="0" applyNumberFormat="1" applyFont="1" applyBorder="1" applyAlignment="1">
      <alignment horizontal="right"/>
    </xf>
    <xf numFmtId="164" fontId="2192" fillId="0" borderId="2191" xfId="0" applyNumberFormat="1" applyFont="1" applyBorder="1" applyAlignment="1">
      <alignment horizontal="right"/>
    </xf>
    <xf numFmtId="164" fontId="2193" fillId="0" borderId="2192" xfId="0" applyNumberFormat="1" applyFont="1" applyBorder="1" applyAlignment="1">
      <alignment horizontal="right"/>
    </xf>
    <xf numFmtId="0" fontId="2194" fillId="0" borderId="2193" xfId="0" applyFont="1" applyBorder="1"/>
    <xf numFmtId="0" fontId="2195" fillId="0" borderId="2194" xfId="0" applyFont="1" applyBorder="1" applyAlignment="1">
      <alignment horizontal="right"/>
    </xf>
    <xf numFmtId="0" fontId="2196" fillId="0" borderId="2195" xfId="0" applyFont="1" applyBorder="1" applyAlignment="1">
      <alignment horizontal="right"/>
    </xf>
    <xf numFmtId="164" fontId="2197" fillId="0" borderId="2196" xfId="0" applyNumberFormat="1" applyFont="1" applyBorder="1" applyAlignment="1">
      <alignment horizontal="right"/>
    </xf>
    <xf numFmtId="164" fontId="2198" fillId="0" borderId="2197" xfId="0" applyNumberFormat="1" applyFont="1" applyBorder="1" applyAlignment="1">
      <alignment horizontal="right"/>
    </xf>
    <xf numFmtId="164" fontId="2199" fillId="0" borderId="2198" xfId="0" applyNumberFormat="1" applyFont="1" applyBorder="1" applyAlignment="1">
      <alignment horizontal="right"/>
    </xf>
    <xf numFmtId="164" fontId="2200" fillId="0" borderId="2199" xfId="0" applyNumberFormat="1" applyFont="1" applyBorder="1" applyAlignment="1">
      <alignment horizontal="right"/>
    </xf>
    <xf numFmtId="0" fontId="2201" fillId="0" borderId="2200" xfId="0" applyFont="1" applyBorder="1" applyAlignment="1">
      <alignment horizontal="right"/>
    </xf>
    <xf numFmtId="164" fontId="2202" fillId="0" borderId="2201" xfId="0" applyNumberFormat="1" applyFont="1" applyBorder="1" applyAlignment="1">
      <alignment horizontal="right"/>
    </xf>
    <xf numFmtId="164" fontId="2203" fillId="0" borderId="2202" xfId="0" applyNumberFormat="1" applyFont="1" applyBorder="1" applyAlignment="1">
      <alignment horizontal="right"/>
    </xf>
    <xf numFmtId="164" fontId="2204" fillId="0" borderId="2203" xfId="0" applyNumberFormat="1" applyFont="1" applyBorder="1" applyAlignment="1">
      <alignment horizontal="right"/>
    </xf>
    <xf numFmtId="164" fontId="2205" fillId="0" borderId="2204" xfId="0" applyNumberFormat="1" applyFont="1" applyBorder="1" applyAlignment="1">
      <alignment horizontal="right"/>
    </xf>
    <xf numFmtId="0" fontId="2206" fillId="0" borderId="2205" xfId="0" applyFont="1" applyBorder="1" applyAlignment="1">
      <alignment horizontal="right"/>
    </xf>
    <xf numFmtId="164" fontId="2207" fillId="0" borderId="2206" xfId="0" applyNumberFormat="1" applyFont="1" applyBorder="1" applyAlignment="1">
      <alignment horizontal="right"/>
    </xf>
    <xf numFmtId="164" fontId="2208" fillId="0" borderId="2207" xfId="0" applyNumberFormat="1" applyFont="1" applyBorder="1" applyAlignment="1">
      <alignment horizontal="right"/>
    </xf>
    <xf numFmtId="164" fontId="2209" fillId="0" borderId="2208" xfId="0" applyNumberFormat="1" applyFont="1" applyBorder="1" applyAlignment="1">
      <alignment horizontal="right"/>
    </xf>
    <xf numFmtId="164" fontId="2210" fillId="0" borderId="2209" xfId="0" applyNumberFormat="1" applyFont="1" applyBorder="1" applyAlignment="1">
      <alignment horizontal="right"/>
    </xf>
    <xf numFmtId="0" fontId="2211" fillId="0" borderId="2210" xfId="0" applyFont="1" applyBorder="1"/>
    <xf numFmtId="0" fontId="2212" fillId="0" borderId="2211" xfId="0" applyFont="1" applyBorder="1" applyAlignment="1">
      <alignment horizontal="right"/>
    </xf>
    <xf numFmtId="0" fontId="2213" fillId="0" borderId="2212" xfId="0" applyFont="1" applyBorder="1" applyAlignment="1">
      <alignment horizontal="right"/>
    </xf>
    <xf numFmtId="164" fontId="2214" fillId="0" borderId="2213" xfId="0" applyNumberFormat="1" applyFont="1" applyBorder="1" applyAlignment="1">
      <alignment horizontal="right"/>
    </xf>
    <xf numFmtId="164" fontId="2215" fillId="0" borderId="2214" xfId="0" applyNumberFormat="1" applyFont="1" applyBorder="1" applyAlignment="1">
      <alignment horizontal="right"/>
    </xf>
    <xf numFmtId="164" fontId="2216" fillId="0" borderId="2215" xfId="0" applyNumberFormat="1" applyFont="1" applyBorder="1" applyAlignment="1">
      <alignment horizontal="right"/>
    </xf>
    <xf numFmtId="164" fontId="2217" fillId="0" borderId="2216" xfId="0" applyNumberFormat="1" applyFont="1" applyBorder="1" applyAlignment="1">
      <alignment horizontal="right"/>
    </xf>
    <xf numFmtId="0" fontId="2218" fillId="0" borderId="2217" xfId="0" applyFont="1" applyBorder="1" applyAlignment="1">
      <alignment horizontal="right"/>
    </xf>
    <xf numFmtId="164" fontId="2219" fillId="0" borderId="2218" xfId="0" applyNumberFormat="1" applyFont="1" applyBorder="1" applyAlignment="1">
      <alignment horizontal="right"/>
    </xf>
    <xf numFmtId="164" fontId="2220" fillId="0" borderId="2219" xfId="0" applyNumberFormat="1" applyFont="1" applyBorder="1" applyAlignment="1">
      <alignment horizontal="right"/>
    </xf>
    <xf numFmtId="164" fontId="2221" fillId="0" borderId="2220" xfId="0" applyNumberFormat="1" applyFont="1" applyBorder="1" applyAlignment="1">
      <alignment horizontal="right"/>
    </xf>
    <xf numFmtId="164" fontId="2222" fillId="0" borderId="2221" xfId="0" applyNumberFormat="1" applyFont="1" applyBorder="1" applyAlignment="1">
      <alignment horizontal="right"/>
    </xf>
    <xf numFmtId="0" fontId="2223" fillId="0" borderId="2222" xfId="0" applyFont="1" applyBorder="1" applyAlignment="1">
      <alignment horizontal="right"/>
    </xf>
    <xf numFmtId="164" fontId="2224" fillId="0" borderId="2223" xfId="0" applyNumberFormat="1" applyFont="1" applyBorder="1" applyAlignment="1">
      <alignment horizontal="right"/>
    </xf>
    <xf numFmtId="164" fontId="2225" fillId="0" borderId="2224" xfId="0" applyNumberFormat="1" applyFont="1" applyBorder="1" applyAlignment="1">
      <alignment horizontal="right"/>
    </xf>
    <xf numFmtId="164" fontId="2226" fillId="0" borderId="2225" xfId="0" applyNumberFormat="1" applyFont="1" applyBorder="1" applyAlignment="1">
      <alignment horizontal="right"/>
    </xf>
    <xf numFmtId="164" fontId="2227" fillId="0" borderId="2226" xfId="0" applyNumberFormat="1" applyFont="1" applyBorder="1" applyAlignment="1">
      <alignment horizontal="right"/>
    </xf>
    <xf numFmtId="0" fontId="2228" fillId="0" borderId="2227" xfId="0" applyFont="1" applyBorder="1" applyAlignment="1">
      <alignment horizontal="right"/>
    </xf>
    <xf numFmtId="164" fontId="2229" fillId="0" borderId="2228" xfId="0" applyNumberFormat="1" applyFont="1" applyBorder="1" applyAlignment="1">
      <alignment horizontal="right"/>
    </xf>
    <xf numFmtId="164" fontId="2230" fillId="0" borderId="2229" xfId="0" applyNumberFormat="1" applyFont="1" applyBorder="1" applyAlignment="1">
      <alignment horizontal="right"/>
    </xf>
    <xf numFmtId="164" fontId="2231" fillId="0" borderId="2230" xfId="0" applyNumberFormat="1" applyFont="1" applyBorder="1" applyAlignment="1">
      <alignment horizontal="right"/>
    </xf>
    <xf numFmtId="164" fontId="2232" fillId="0" borderId="2231" xfId="0" applyNumberFormat="1" applyFont="1" applyBorder="1" applyAlignment="1">
      <alignment horizontal="right"/>
    </xf>
    <xf numFmtId="0" fontId="2233" fillId="0" borderId="2232" xfId="0" applyFont="1" applyBorder="1"/>
    <xf numFmtId="0" fontId="2234" fillId="0" borderId="2233" xfId="0" applyFont="1" applyBorder="1" applyAlignment="1">
      <alignment horizontal="right"/>
    </xf>
    <xf numFmtId="0" fontId="2235" fillId="0" borderId="2234" xfId="0" applyFont="1" applyBorder="1" applyAlignment="1">
      <alignment horizontal="right"/>
    </xf>
    <xf numFmtId="164" fontId="2236" fillId="0" borderId="2235" xfId="0" applyNumberFormat="1" applyFont="1" applyBorder="1" applyAlignment="1">
      <alignment horizontal="right"/>
    </xf>
    <xf numFmtId="164" fontId="2237" fillId="0" borderId="2236" xfId="0" applyNumberFormat="1" applyFont="1" applyBorder="1" applyAlignment="1">
      <alignment horizontal="right"/>
    </xf>
    <xf numFmtId="164" fontId="2238" fillId="0" borderId="2237" xfId="0" applyNumberFormat="1" applyFont="1" applyBorder="1" applyAlignment="1">
      <alignment horizontal="right"/>
    </xf>
    <xf numFmtId="164" fontId="2239" fillId="0" borderId="2238" xfId="0" applyNumberFormat="1" applyFont="1" applyBorder="1" applyAlignment="1">
      <alignment horizontal="right"/>
    </xf>
    <xf numFmtId="0" fontId="2240" fillId="0" borderId="2239" xfId="0" applyFont="1" applyBorder="1" applyAlignment="1">
      <alignment horizontal="right"/>
    </xf>
    <xf numFmtId="164" fontId="2241" fillId="0" borderId="2240" xfId="0" applyNumberFormat="1" applyFont="1" applyBorder="1" applyAlignment="1">
      <alignment horizontal="right"/>
    </xf>
    <xf numFmtId="164" fontId="2242" fillId="0" borderId="2241" xfId="0" applyNumberFormat="1" applyFont="1" applyBorder="1" applyAlignment="1">
      <alignment horizontal="right"/>
    </xf>
    <xf numFmtId="164" fontId="2243" fillId="0" borderId="2242" xfId="0" applyNumberFormat="1" applyFont="1" applyBorder="1" applyAlignment="1">
      <alignment horizontal="right"/>
    </xf>
    <xf numFmtId="164" fontId="2244" fillId="0" borderId="2243" xfId="0" applyNumberFormat="1" applyFont="1" applyBorder="1" applyAlignment="1">
      <alignment horizontal="right"/>
    </xf>
    <xf numFmtId="0" fontId="2245" fillId="0" borderId="2244" xfId="0" applyFont="1" applyBorder="1"/>
    <xf numFmtId="0" fontId="2246" fillId="0" borderId="2245" xfId="0" applyFont="1" applyBorder="1" applyAlignment="1">
      <alignment horizontal="right"/>
    </xf>
    <xf numFmtId="0" fontId="2247" fillId="0" borderId="2246" xfId="0" applyFont="1" applyBorder="1" applyAlignment="1">
      <alignment horizontal="right"/>
    </xf>
    <xf numFmtId="164" fontId="2248" fillId="0" borderId="2247" xfId="0" applyNumberFormat="1" applyFont="1" applyBorder="1" applyAlignment="1">
      <alignment horizontal="right"/>
    </xf>
    <xf numFmtId="164" fontId="2249" fillId="0" borderId="2248" xfId="0" applyNumberFormat="1" applyFont="1" applyBorder="1" applyAlignment="1">
      <alignment horizontal="right"/>
    </xf>
    <xf numFmtId="164" fontId="2250" fillId="0" borderId="2249" xfId="0" applyNumberFormat="1" applyFont="1" applyBorder="1" applyAlignment="1">
      <alignment horizontal="right"/>
    </xf>
    <xf numFmtId="164" fontId="2251" fillId="0" borderId="2250" xfId="0" applyNumberFormat="1" applyFont="1" applyBorder="1" applyAlignment="1">
      <alignment horizontal="right"/>
    </xf>
    <xf numFmtId="0" fontId="2252" fillId="0" borderId="2251" xfId="0" applyFont="1" applyBorder="1" applyAlignment="1">
      <alignment horizontal="right"/>
    </xf>
    <xf numFmtId="164" fontId="2253" fillId="0" borderId="2252" xfId="0" applyNumberFormat="1" applyFont="1" applyBorder="1" applyAlignment="1">
      <alignment horizontal="right"/>
    </xf>
    <xf numFmtId="164" fontId="2254" fillId="0" borderId="2253" xfId="0" applyNumberFormat="1" applyFont="1" applyBorder="1" applyAlignment="1">
      <alignment horizontal="right"/>
    </xf>
    <xf numFmtId="164" fontId="2255" fillId="0" borderId="2254" xfId="0" applyNumberFormat="1" applyFont="1" applyBorder="1" applyAlignment="1">
      <alignment horizontal="right"/>
    </xf>
    <xf numFmtId="164" fontId="2256" fillId="0" borderId="2255" xfId="0" applyNumberFormat="1" applyFont="1" applyBorder="1" applyAlignment="1">
      <alignment horizontal="right"/>
    </xf>
    <xf numFmtId="0" fontId="2257" fillId="0" borderId="2256" xfId="0" applyFont="1" applyBorder="1"/>
    <xf numFmtId="0" fontId="2258" fillId="0" borderId="2257" xfId="0" applyFont="1" applyBorder="1" applyAlignment="1">
      <alignment horizontal="right"/>
    </xf>
    <xf numFmtId="0" fontId="2259" fillId="0" borderId="2258" xfId="0" applyFont="1" applyBorder="1" applyAlignment="1">
      <alignment horizontal="right"/>
    </xf>
    <xf numFmtId="164" fontId="2260" fillId="0" borderId="2259" xfId="0" applyNumberFormat="1" applyFont="1" applyBorder="1" applyAlignment="1">
      <alignment horizontal="right"/>
    </xf>
    <xf numFmtId="164" fontId="2261" fillId="0" borderId="2260" xfId="0" applyNumberFormat="1" applyFont="1" applyBorder="1" applyAlignment="1">
      <alignment horizontal="right"/>
    </xf>
    <xf numFmtId="164" fontId="2262" fillId="0" borderId="2261" xfId="0" applyNumberFormat="1" applyFont="1" applyBorder="1" applyAlignment="1">
      <alignment horizontal="right"/>
    </xf>
    <xf numFmtId="164" fontId="2263" fillId="0" borderId="2262" xfId="0" applyNumberFormat="1" applyFont="1" applyBorder="1" applyAlignment="1">
      <alignment horizontal="right"/>
    </xf>
    <xf numFmtId="0" fontId="2264" fillId="0" borderId="2263" xfId="0" applyFont="1" applyBorder="1" applyAlignment="1">
      <alignment horizontal="right"/>
    </xf>
    <xf numFmtId="164" fontId="2265" fillId="0" borderId="2264" xfId="0" applyNumberFormat="1" applyFont="1" applyBorder="1" applyAlignment="1">
      <alignment horizontal="right"/>
    </xf>
    <xf numFmtId="164" fontId="2266" fillId="0" borderId="2265" xfId="0" applyNumberFormat="1" applyFont="1" applyBorder="1" applyAlignment="1">
      <alignment horizontal="right"/>
    </xf>
    <xf numFmtId="164" fontId="2267" fillId="0" borderId="2266" xfId="0" applyNumberFormat="1" applyFont="1" applyBorder="1" applyAlignment="1">
      <alignment horizontal="right"/>
    </xf>
    <xf numFmtId="164" fontId="2268" fillId="0" borderId="2267" xfId="0" applyNumberFormat="1" applyFont="1" applyBorder="1" applyAlignment="1">
      <alignment horizontal="right"/>
    </xf>
    <xf numFmtId="0" fontId="2269" fillId="0" borderId="2268" xfId="0" applyFont="1" applyBorder="1"/>
    <xf numFmtId="0" fontId="2270" fillId="0" borderId="2269" xfId="0" applyFont="1" applyBorder="1" applyAlignment="1">
      <alignment horizontal="right"/>
    </xf>
    <xf numFmtId="0" fontId="2271" fillId="0" borderId="2270" xfId="0" applyFont="1" applyBorder="1" applyAlignment="1">
      <alignment horizontal="right"/>
    </xf>
    <xf numFmtId="164" fontId="2272" fillId="0" borderId="2271" xfId="0" applyNumberFormat="1" applyFont="1" applyBorder="1" applyAlignment="1">
      <alignment horizontal="right"/>
    </xf>
    <xf numFmtId="164" fontId="2273" fillId="0" borderId="2272" xfId="0" applyNumberFormat="1" applyFont="1" applyBorder="1" applyAlignment="1">
      <alignment horizontal="right"/>
    </xf>
    <xf numFmtId="164" fontId="2274" fillId="0" borderId="2273" xfId="0" applyNumberFormat="1" applyFont="1" applyBorder="1" applyAlignment="1">
      <alignment horizontal="right"/>
    </xf>
    <xf numFmtId="164" fontId="2275" fillId="0" borderId="2274" xfId="0" applyNumberFormat="1" applyFont="1" applyBorder="1" applyAlignment="1">
      <alignment horizontal="right"/>
    </xf>
    <xf numFmtId="0" fontId="2276" fillId="0" borderId="2275" xfId="0" applyFont="1" applyBorder="1" applyAlignment="1">
      <alignment horizontal="right"/>
    </xf>
    <xf numFmtId="164" fontId="2277" fillId="0" borderId="2276" xfId="0" applyNumberFormat="1" applyFont="1" applyBorder="1" applyAlignment="1">
      <alignment horizontal="right"/>
    </xf>
    <xf numFmtId="164" fontId="2278" fillId="0" borderId="2277" xfId="0" applyNumberFormat="1" applyFont="1" applyBorder="1" applyAlignment="1">
      <alignment horizontal="right"/>
    </xf>
    <xf numFmtId="164" fontId="2279" fillId="0" borderId="2278" xfId="0" applyNumberFormat="1" applyFont="1" applyBorder="1" applyAlignment="1">
      <alignment horizontal="right"/>
    </xf>
    <xf numFmtId="164" fontId="2280" fillId="0" borderId="2279" xfId="0" applyNumberFormat="1" applyFont="1" applyBorder="1" applyAlignment="1">
      <alignment horizontal="right"/>
    </xf>
    <xf numFmtId="0" fontId="2281" fillId="0" borderId="2280" xfId="0" applyFont="1" applyBorder="1"/>
    <xf numFmtId="0" fontId="2282" fillId="0" borderId="2281" xfId="0" applyFont="1" applyBorder="1" applyAlignment="1">
      <alignment horizontal="right"/>
    </xf>
    <xf numFmtId="0" fontId="2283" fillId="0" borderId="2282" xfId="0" applyFont="1" applyBorder="1" applyAlignment="1">
      <alignment horizontal="right"/>
    </xf>
    <xf numFmtId="164" fontId="2284" fillId="0" borderId="2283" xfId="0" applyNumberFormat="1" applyFont="1" applyBorder="1" applyAlignment="1">
      <alignment horizontal="right"/>
    </xf>
    <xf numFmtId="164" fontId="2285" fillId="0" borderId="2284" xfId="0" applyNumberFormat="1" applyFont="1" applyBorder="1" applyAlignment="1">
      <alignment horizontal="right"/>
    </xf>
    <xf numFmtId="164" fontId="2286" fillId="0" borderId="2285" xfId="0" applyNumberFormat="1" applyFont="1" applyBorder="1" applyAlignment="1">
      <alignment horizontal="right"/>
    </xf>
    <xf numFmtId="164" fontId="2287" fillId="0" borderId="2286" xfId="0" applyNumberFormat="1" applyFont="1" applyBorder="1" applyAlignment="1">
      <alignment horizontal="right"/>
    </xf>
    <xf numFmtId="0" fontId="2288" fillId="0" borderId="2287" xfId="0" applyFont="1" applyBorder="1" applyAlignment="1">
      <alignment horizontal="right"/>
    </xf>
    <xf numFmtId="164" fontId="2289" fillId="0" borderId="2288" xfId="0" applyNumberFormat="1" applyFont="1" applyBorder="1" applyAlignment="1">
      <alignment horizontal="right"/>
    </xf>
    <xf numFmtId="164" fontId="2290" fillId="0" borderId="2289" xfId="0" applyNumberFormat="1" applyFont="1" applyBorder="1" applyAlignment="1">
      <alignment horizontal="right"/>
    </xf>
    <xf numFmtId="164" fontId="2291" fillId="0" borderId="2290" xfId="0" applyNumberFormat="1" applyFont="1" applyBorder="1" applyAlignment="1">
      <alignment horizontal="right"/>
    </xf>
    <xf numFmtId="164" fontId="2292" fillId="0" borderId="2291" xfId="0" applyNumberFormat="1" applyFont="1" applyBorder="1" applyAlignment="1">
      <alignment horizontal="right"/>
    </xf>
    <xf numFmtId="0" fontId="2293" fillId="0" borderId="2292" xfId="0" applyFont="1" applyBorder="1" applyAlignment="1">
      <alignment horizontal="right"/>
    </xf>
    <xf numFmtId="164" fontId="2294" fillId="0" borderId="2293" xfId="0" applyNumberFormat="1" applyFont="1" applyBorder="1" applyAlignment="1">
      <alignment horizontal="right"/>
    </xf>
    <xf numFmtId="164" fontId="2295" fillId="0" borderId="2294" xfId="0" applyNumberFormat="1" applyFont="1" applyBorder="1" applyAlignment="1">
      <alignment horizontal="right"/>
    </xf>
    <xf numFmtId="164" fontId="2296" fillId="0" borderId="2295" xfId="0" applyNumberFormat="1" applyFont="1" applyBorder="1" applyAlignment="1">
      <alignment horizontal="right"/>
    </xf>
    <xf numFmtId="164" fontId="2297" fillId="0" borderId="2296" xfId="0" applyNumberFormat="1" applyFont="1" applyBorder="1" applyAlignment="1">
      <alignment horizontal="right"/>
    </xf>
    <xf numFmtId="0" fontId="2298" fillId="0" borderId="2297" xfId="0" applyFont="1" applyBorder="1"/>
    <xf numFmtId="0" fontId="2299" fillId="0" borderId="2298" xfId="0" applyFont="1" applyBorder="1" applyAlignment="1">
      <alignment horizontal="right"/>
    </xf>
    <xf numFmtId="0" fontId="2300" fillId="0" borderId="2299" xfId="0" applyFont="1" applyBorder="1" applyAlignment="1">
      <alignment horizontal="right"/>
    </xf>
    <xf numFmtId="164" fontId="2301" fillId="0" borderId="2300" xfId="0" applyNumberFormat="1" applyFont="1" applyBorder="1" applyAlignment="1">
      <alignment horizontal="right"/>
    </xf>
    <xf numFmtId="164" fontId="2302" fillId="0" borderId="2301" xfId="0" applyNumberFormat="1" applyFont="1" applyBorder="1" applyAlignment="1">
      <alignment horizontal="right"/>
    </xf>
    <xf numFmtId="164" fontId="2303" fillId="0" borderId="2302" xfId="0" applyNumberFormat="1" applyFont="1" applyBorder="1" applyAlignment="1">
      <alignment horizontal="right"/>
    </xf>
    <xf numFmtId="164" fontId="2304" fillId="0" borderId="2303" xfId="0" applyNumberFormat="1" applyFont="1" applyBorder="1" applyAlignment="1">
      <alignment horizontal="right"/>
    </xf>
    <xf numFmtId="0" fontId="2305" fillId="0" borderId="2304" xfId="0" applyFont="1" applyBorder="1" applyAlignment="1">
      <alignment horizontal="right"/>
    </xf>
    <xf numFmtId="164" fontId="2306" fillId="0" borderId="2305" xfId="0" applyNumberFormat="1" applyFont="1" applyBorder="1" applyAlignment="1">
      <alignment horizontal="right"/>
    </xf>
    <xf numFmtId="164" fontId="2307" fillId="0" borderId="2306" xfId="0" applyNumberFormat="1" applyFont="1" applyBorder="1" applyAlignment="1">
      <alignment horizontal="right"/>
    </xf>
    <xf numFmtId="164" fontId="2308" fillId="0" borderId="2307" xfId="0" applyNumberFormat="1" applyFont="1" applyBorder="1" applyAlignment="1">
      <alignment horizontal="right"/>
    </xf>
    <xf numFmtId="164" fontId="2309" fillId="0" borderId="2308" xfId="0" applyNumberFormat="1" applyFont="1" applyBorder="1" applyAlignment="1">
      <alignment horizontal="right"/>
    </xf>
    <xf numFmtId="0" fontId="2310" fillId="0" borderId="2309" xfId="0" applyFont="1" applyBorder="1" applyAlignment="1">
      <alignment horizontal="right"/>
    </xf>
    <xf numFmtId="164" fontId="2311" fillId="0" borderId="2310" xfId="0" applyNumberFormat="1" applyFont="1" applyBorder="1" applyAlignment="1">
      <alignment horizontal="right"/>
    </xf>
    <xf numFmtId="164" fontId="2312" fillId="0" borderId="2311" xfId="0" applyNumberFormat="1" applyFont="1" applyBorder="1" applyAlignment="1">
      <alignment horizontal="right"/>
    </xf>
    <xf numFmtId="164" fontId="2313" fillId="0" borderId="2312" xfId="0" applyNumberFormat="1" applyFont="1" applyBorder="1" applyAlignment="1">
      <alignment horizontal="right"/>
    </xf>
    <xf numFmtId="164" fontId="2314" fillId="0" borderId="2313" xfId="0" applyNumberFormat="1" applyFont="1" applyBorder="1" applyAlignment="1">
      <alignment horizontal="right"/>
    </xf>
    <xf numFmtId="0" fontId="2315" fillId="0" borderId="2314" xfId="0" applyFont="1" applyBorder="1"/>
    <xf numFmtId="0" fontId="2316" fillId="0" borderId="2315" xfId="0" applyFont="1" applyBorder="1" applyAlignment="1">
      <alignment horizontal="right"/>
    </xf>
    <xf numFmtId="0" fontId="2317" fillId="0" borderId="2316" xfId="0" applyFont="1" applyBorder="1" applyAlignment="1">
      <alignment horizontal="right"/>
    </xf>
    <xf numFmtId="164" fontId="2318" fillId="0" borderId="2317" xfId="0" applyNumberFormat="1" applyFont="1" applyBorder="1" applyAlignment="1">
      <alignment horizontal="right"/>
    </xf>
    <xf numFmtId="164" fontId="2319" fillId="0" borderId="2318" xfId="0" applyNumberFormat="1" applyFont="1" applyBorder="1" applyAlignment="1">
      <alignment horizontal="right"/>
    </xf>
    <xf numFmtId="164" fontId="2320" fillId="0" borderId="2319" xfId="0" applyNumberFormat="1" applyFont="1" applyBorder="1" applyAlignment="1">
      <alignment horizontal="right"/>
    </xf>
    <xf numFmtId="164" fontId="2321" fillId="0" borderId="2320" xfId="0" applyNumberFormat="1" applyFont="1" applyBorder="1" applyAlignment="1">
      <alignment horizontal="right"/>
    </xf>
    <xf numFmtId="0" fontId="2322" fillId="0" borderId="2321" xfId="0" applyFont="1" applyBorder="1" applyAlignment="1">
      <alignment horizontal="right"/>
    </xf>
    <xf numFmtId="164" fontId="2323" fillId="0" borderId="2322" xfId="0" applyNumberFormat="1" applyFont="1" applyBorder="1" applyAlignment="1">
      <alignment horizontal="right"/>
    </xf>
    <xf numFmtId="164" fontId="2324" fillId="0" borderId="2323" xfId="0" applyNumberFormat="1" applyFont="1" applyBorder="1" applyAlignment="1">
      <alignment horizontal="right"/>
    </xf>
    <xf numFmtId="164" fontId="2325" fillId="0" borderId="2324" xfId="0" applyNumberFormat="1" applyFont="1" applyBorder="1" applyAlignment="1">
      <alignment horizontal="right"/>
    </xf>
    <xf numFmtId="164" fontId="2326" fillId="0" borderId="2325" xfId="0" applyNumberFormat="1" applyFont="1" applyBorder="1" applyAlignment="1">
      <alignment horizontal="right"/>
    </xf>
    <xf numFmtId="0" fontId="2327" fillId="0" borderId="2326" xfId="0" applyFont="1" applyBorder="1" applyAlignment="1">
      <alignment horizontal="right"/>
    </xf>
    <xf numFmtId="164" fontId="2328" fillId="0" borderId="2327" xfId="0" applyNumberFormat="1" applyFont="1" applyBorder="1" applyAlignment="1">
      <alignment horizontal="right"/>
    </xf>
    <xf numFmtId="164" fontId="2329" fillId="0" borderId="2328" xfId="0" applyNumberFormat="1" applyFont="1" applyBorder="1" applyAlignment="1">
      <alignment horizontal="right"/>
    </xf>
    <xf numFmtId="164" fontId="2330" fillId="0" borderId="2329" xfId="0" applyNumberFormat="1" applyFont="1" applyBorder="1" applyAlignment="1">
      <alignment horizontal="right"/>
    </xf>
    <xf numFmtId="164" fontId="2331" fillId="0" borderId="2330" xfId="0" applyNumberFormat="1" applyFont="1" applyBorder="1" applyAlignment="1">
      <alignment horizontal="right"/>
    </xf>
    <xf numFmtId="0" fontId="2332" fillId="0" borderId="2331" xfId="0" applyFont="1" applyBorder="1" applyAlignment="1">
      <alignment horizontal="right"/>
    </xf>
    <xf numFmtId="164" fontId="2333" fillId="0" borderId="2332" xfId="0" applyNumberFormat="1" applyFont="1" applyBorder="1" applyAlignment="1">
      <alignment horizontal="right"/>
    </xf>
    <xf numFmtId="164" fontId="2334" fillId="0" borderId="2333" xfId="0" applyNumberFormat="1" applyFont="1" applyBorder="1" applyAlignment="1">
      <alignment horizontal="right"/>
    </xf>
    <xf numFmtId="164" fontId="2335" fillId="0" borderId="2334" xfId="0" applyNumberFormat="1" applyFont="1" applyBorder="1" applyAlignment="1">
      <alignment horizontal="right"/>
    </xf>
    <xf numFmtId="164" fontId="2336" fillId="0" borderId="2335" xfId="0" applyNumberFormat="1" applyFont="1" applyBorder="1" applyAlignment="1">
      <alignment horizontal="right"/>
    </xf>
    <xf numFmtId="0" fontId="2337" fillId="0" borderId="2336" xfId="0" applyFont="1" applyBorder="1" applyAlignment="1">
      <alignment horizontal="right"/>
    </xf>
    <xf numFmtId="164" fontId="2338" fillId="0" borderId="2337" xfId="0" applyNumberFormat="1" applyFont="1" applyBorder="1" applyAlignment="1">
      <alignment horizontal="right"/>
    </xf>
    <xf numFmtId="164" fontId="2339" fillId="0" borderId="2338" xfId="0" applyNumberFormat="1" applyFont="1" applyBorder="1" applyAlignment="1">
      <alignment horizontal="right"/>
    </xf>
    <xf numFmtId="164" fontId="2340" fillId="0" borderId="2339" xfId="0" applyNumberFormat="1" applyFont="1" applyBorder="1" applyAlignment="1">
      <alignment horizontal="right"/>
    </xf>
    <xf numFmtId="164" fontId="2341" fillId="0" borderId="2340" xfId="0" applyNumberFormat="1" applyFont="1" applyBorder="1" applyAlignment="1">
      <alignment horizontal="right"/>
    </xf>
    <xf numFmtId="0" fontId="2342" fillId="0" borderId="2341" xfId="0" applyFont="1" applyBorder="1"/>
    <xf numFmtId="0" fontId="2343" fillId="0" borderId="2342" xfId="0" applyFont="1" applyBorder="1" applyAlignment="1">
      <alignment horizontal="right"/>
    </xf>
    <xf numFmtId="0" fontId="2344" fillId="0" borderId="2343" xfId="0" applyFont="1" applyBorder="1" applyAlignment="1">
      <alignment horizontal="right"/>
    </xf>
    <xf numFmtId="164" fontId="2345" fillId="0" borderId="2344" xfId="0" applyNumberFormat="1" applyFont="1" applyBorder="1" applyAlignment="1">
      <alignment horizontal="right"/>
    </xf>
    <xf numFmtId="164" fontId="2346" fillId="0" borderId="2345" xfId="0" applyNumberFormat="1" applyFont="1" applyBorder="1" applyAlignment="1">
      <alignment horizontal="right"/>
    </xf>
    <xf numFmtId="164" fontId="2347" fillId="0" borderId="2346" xfId="0" applyNumberFormat="1" applyFont="1" applyBorder="1" applyAlignment="1">
      <alignment horizontal="right"/>
    </xf>
    <xf numFmtId="164" fontId="2348" fillId="0" borderId="2347" xfId="0" applyNumberFormat="1" applyFont="1" applyBorder="1" applyAlignment="1">
      <alignment horizontal="right"/>
    </xf>
    <xf numFmtId="0" fontId="2349" fillId="0" borderId="2348" xfId="0" applyFont="1" applyBorder="1" applyAlignment="1">
      <alignment horizontal="right"/>
    </xf>
    <xf numFmtId="164" fontId="2350" fillId="0" borderId="2349" xfId="0" applyNumberFormat="1" applyFont="1" applyBorder="1" applyAlignment="1">
      <alignment horizontal="right"/>
    </xf>
    <xf numFmtId="164" fontId="2351" fillId="0" borderId="2350" xfId="0" applyNumberFormat="1" applyFont="1" applyBorder="1" applyAlignment="1">
      <alignment horizontal="right"/>
    </xf>
    <xf numFmtId="164" fontId="2352" fillId="0" borderId="2351" xfId="0" applyNumberFormat="1" applyFont="1" applyBorder="1" applyAlignment="1">
      <alignment horizontal="right"/>
    </xf>
    <xf numFmtId="164" fontId="2353" fillId="0" borderId="2352" xfId="0" applyNumberFormat="1" applyFont="1" applyBorder="1" applyAlignment="1">
      <alignment horizontal="right"/>
    </xf>
    <xf numFmtId="0" fontId="2354" fillId="0" borderId="2353" xfId="0" applyFont="1" applyBorder="1" applyAlignment="1">
      <alignment horizontal="right"/>
    </xf>
    <xf numFmtId="164" fontId="2355" fillId="0" borderId="2354" xfId="0" applyNumberFormat="1" applyFont="1" applyBorder="1" applyAlignment="1">
      <alignment horizontal="right"/>
    </xf>
    <xf numFmtId="164" fontId="2356" fillId="0" borderId="2355" xfId="0" applyNumberFormat="1" applyFont="1" applyBorder="1" applyAlignment="1">
      <alignment horizontal="right"/>
    </xf>
    <xf numFmtId="164" fontId="2357" fillId="0" borderId="2356" xfId="0" applyNumberFormat="1" applyFont="1" applyBorder="1" applyAlignment="1">
      <alignment horizontal="right"/>
    </xf>
    <xf numFmtId="164" fontId="2358" fillId="0" borderId="2357" xfId="0" applyNumberFormat="1" applyFont="1" applyBorder="1" applyAlignment="1">
      <alignment horizontal="right"/>
    </xf>
    <xf numFmtId="0" fontId="2359" fillId="0" borderId="2358" xfId="0" applyFont="1" applyBorder="1"/>
    <xf numFmtId="0" fontId="2360" fillId="0" borderId="2359" xfId="0" applyFont="1" applyBorder="1" applyAlignment="1">
      <alignment horizontal="right"/>
    </xf>
    <xf numFmtId="0" fontId="2361" fillId="0" borderId="2360" xfId="0" applyFont="1" applyBorder="1" applyAlignment="1">
      <alignment horizontal="right"/>
    </xf>
    <xf numFmtId="164" fontId="2362" fillId="0" borderId="2361" xfId="0" applyNumberFormat="1" applyFont="1" applyBorder="1" applyAlignment="1">
      <alignment horizontal="right"/>
    </xf>
    <xf numFmtId="164" fontId="2363" fillId="0" borderId="2362" xfId="0" applyNumberFormat="1" applyFont="1" applyBorder="1" applyAlignment="1">
      <alignment horizontal="right"/>
    </xf>
    <xf numFmtId="164" fontId="2364" fillId="0" borderId="2363" xfId="0" applyNumberFormat="1" applyFont="1" applyBorder="1" applyAlignment="1">
      <alignment horizontal="right"/>
    </xf>
    <xf numFmtId="164" fontId="2365" fillId="0" borderId="2364" xfId="0" applyNumberFormat="1" applyFont="1" applyBorder="1" applyAlignment="1">
      <alignment horizontal="right"/>
    </xf>
    <xf numFmtId="0" fontId="2366" fillId="0" borderId="2365" xfId="0" applyFont="1" applyBorder="1" applyAlignment="1">
      <alignment horizontal="right"/>
    </xf>
    <xf numFmtId="164" fontId="2367" fillId="0" borderId="2366" xfId="0" applyNumberFormat="1" applyFont="1" applyBorder="1" applyAlignment="1">
      <alignment horizontal="right"/>
    </xf>
    <xf numFmtId="164" fontId="2368" fillId="0" borderId="2367" xfId="0" applyNumberFormat="1" applyFont="1" applyBorder="1" applyAlignment="1">
      <alignment horizontal="right"/>
    </xf>
    <xf numFmtId="164" fontId="2369" fillId="0" borderId="2368" xfId="0" applyNumberFormat="1" applyFont="1" applyBorder="1" applyAlignment="1">
      <alignment horizontal="right"/>
    </xf>
    <xf numFmtId="164" fontId="2370" fillId="0" borderId="2369" xfId="0" applyNumberFormat="1" applyFont="1" applyBorder="1" applyAlignment="1">
      <alignment horizontal="right"/>
    </xf>
    <xf numFmtId="0" fontId="2371" fillId="0" borderId="2370" xfId="0" applyFont="1" applyBorder="1" applyAlignment="1">
      <alignment horizontal="right"/>
    </xf>
    <xf numFmtId="164" fontId="2372" fillId="0" borderId="2371" xfId="0" applyNumberFormat="1" applyFont="1" applyBorder="1" applyAlignment="1">
      <alignment horizontal="right"/>
    </xf>
    <xf numFmtId="164" fontId="2373" fillId="0" borderId="2372" xfId="0" applyNumberFormat="1" applyFont="1" applyBorder="1" applyAlignment="1">
      <alignment horizontal="right"/>
    </xf>
    <xf numFmtId="164" fontId="2374" fillId="0" borderId="2373" xfId="0" applyNumberFormat="1" applyFont="1" applyBorder="1" applyAlignment="1">
      <alignment horizontal="right"/>
    </xf>
    <xf numFmtId="164" fontId="2375" fillId="0" borderId="2374" xfId="0" applyNumberFormat="1" applyFont="1" applyBorder="1" applyAlignment="1">
      <alignment horizontal="right"/>
    </xf>
    <xf numFmtId="0" fontId="2376" fillId="0" borderId="2375" xfId="0" applyFont="1" applyBorder="1"/>
    <xf numFmtId="0" fontId="2377" fillId="0" borderId="2376" xfId="0" applyFont="1" applyBorder="1" applyAlignment="1">
      <alignment horizontal="right"/>
    </xf>
    <xf numFmtId="0" fontId="2378" fillId="0" borderId="2377" xfId="0" applyFont="1" applyBorder="1" applyAlignment="1">
      <alignment horizontal="right"/>
    </xf>
    <xf numFmtId="164" fontId="2379" fillId="0" borderId="2378" xfId="0" applyNumberFormat="1" applyFont="1" applyBorder="1" applyAlignment="1">
      <alignment horizontal="right"/>
    </xf>
    <xf numFmtId="164" fontId="2380" fillId="0" borderId="2379" xfId="0" applyNumberFormat="1" applyFont="1" applyBorder="1" applyAlignment="1">
      <alignment horizontal="right"/>
    </xf>
    <xf numFmtId="164" fontId="2381" fillId="0" borderId="2380" xfId="0" applyNumberFormat="1" applyFont="1" applyBorder="1" applyAlignment="1">
      <alignment horizontal="right"/>
    </xf>
    <xf numFmtId="164" fontId="2382" fillId="0" borderId="2381" xfId="0" applyNumberFormat="1" applyFont="1" applyBorder="1" applyAlignment="1">
      <alignment horizontal="right"/>
    </xf>
    <xf numFmtId="0" fontId="2383" fillId="0" borderId="2382" xfId="0" applyFont="1" applyBorder="1" applyAlignment="1">
      <alignment horizontal="right"/>
    </xf>
    <xf numFmtId="164" fontId="2384" fillId="0" borderId="2383" xfId="0" applyNumberFormat="1" applyFont="1" applyBorder="1" applyAlignment="1">
      <alignment horizontal="right"/>
    </xf>
    <xf numFmtId="164" fontId="2385" fillId="0" borderId="2384" xfId="0" applyNumberFormat="1" applyFont="1" applyBorder="1" applyAlignment="1">
      <alignment horizontal="right"/>
    </xf>
    <xf numFmtId="164" fontId="2386" fillId="0" borderId="2385" xfId="0" applyNumberFormat="1" applyFont="1" applyBorder="1" applyAlignment="1">
      <alignment horizontal="right"/>
    </xf>
    <xf numFmtId="164" fontId="2387" fillId="0" borderId="2386" xfId="0" applyNumberFormat="1" applyFont="1" applyBorder="1" applyAlignment="1">
      <alignment horizontal="right"/>
    </xf>
    <xf numFmtId="0" fontId="2388" fillId="0" borderId="2387" xfId="0" applyFont="1" applyBorder="1" applyAlignment="1">
      <alignment horizontal="right"/>
    </xf>
    <xf numFmtId="164" fontId="2389" fillId="0" borderId="2388" xfId="0" applyNumberFormat="1" applyFont="1" applyBorder="1" applyAlignment="1">
      <alignment horizontal="right"/>
    </xf>
    <xf numFmtId="164" fontId="2390" fillId="0" borderId="2389" xfId="0" applyNumberFormat="1" applyFont="1" applyBorder="1" applyAlignment="1">
      <alignment horizontal="right"/>
    </xf>
    <xf numFmtId="164" fontId="2391" fillId="0" borderId="2390" xfId="0" applyNumberFormat="1" applyFont="1" applyBorder="1" applyAlignment="1">
      <alignment horizontal="right"/>
    </xf>
    <xf numFmtId="164" fontId="2392" fillId="0" borderId="2391" xfId="0" applyNumberFormat="1" applyFont="1" applyBorder="1" applyAlignment="1">
      <alignment horizontal="right"/>
    </xf>
    <xf numFmtId="0" fontId="2393" fillId="0" borderId="2392" xfId="0" applyFont="1" applyBorder="1" applyAlignment="1">
      <alignment horizontal="right"/>
    </xf>
    <xf numFmtId="164" fontId="2394" fillId="0" borderId="2393" xfId="0" applyNumberFormat="1" applyFont="1" applyBorder="1" applyAlignment="1">
      <alignment horizontal="right"/>
    </xf>
    <xf numFmtId="164" fontId="2395" fillId="0" borderId="2394" xfId="0" applyNumberFormat="1" applyFont="1" applyBorder="1" applyAlignment="1">
      <alignment horizontal="right"/>
    </xf>
    <xf numFmtId="164" fontId="2396" fillId="0" borderId="2395" xfId="0" applyNumberFormat="1" applyFont="1" applyBorder="1" applyAlignment="1">
      <alignment horizontal="right"/>
    </xf>
    <xf numFmtId="164" fontId="2397" fillId="0" borderId="2396" xfId="0" applyNumberFormat="1" applyFont="1" applyBorder="1" applyAlignment="1">
      <alignment horizontal="right"/>
    </xf>
    <xf numFmtId="0" fontId="2398" fillId="0" borderId="2397" xfId="0" applyFont="1" applyBorder="1" applyAlignment="1">
      <alignment horizontal="right"/>
    </xf>
    <xf numFmtId="164" fontId="2399" fillId="0" borderId="2398" xfId="0" applyNumberFormat="1" applyFont="1" applyBorder="1" applyAlignment="1">
      <alignment horizontal="right"/>
    </xf>
    <xf numFmtId="164" fontId="2400" fillId="0" borderId="2399" xfId="0" applyNumberFormat="1" applyFont="1" applyBorder="1" applyAlignment="1">
      <alignment horizontal="right"/>
    </xf>
    <xf numFmtId="164" fontId="2401" fillId="0" borderId="2400" xfId="0" applyNumberFormat="1" applyFont="1" applyBorder="1" applyAlignment="1">
      <alignment horizontal="right"/>
    </xf>
    <xf numFmtId="164" fontId="2402" fillId="0" borderId="2401" xfId="0" applyNumberFormat="1" applyFont="1" applyBorder="1" applyAlignment="1">
      <alignment horizontal="right"/>
    </xf>
    <xf numFmtId="0" fontId="2403" fillId="0" borderId="2402" xfId="0" applyFont="1" applyBorder="1"/>
    <xf numFmtId="0" fontId="2404" fillId="0" borderId="2403" xfId="0" applyFont="1" applyBorder="1" applyAlignment="1">
      <alignment horizontal="right"/>
    </xf>
    <xf numFmtId="0" fontId="2405" fillId="0" borderId="2404" xfId="0" applyFont="1" applyBorder="1" applyAlignment="1">
      <alignment horizontal="right"/>
    </xf>
    <xf numFmtId="164" fontId="2406" fillId="0" borderId="2405" xfId="0" applyNumberFormat="1" applyFont="1" applyBorder="1" applyAlignment="1">
      <alignment horizontal="right"/>
    </xf>
    <xf numFmtId="164" fontId="2407" fillId="0" borderId="2406" xfId="0" applyNumberFormat="1" applyFont="1" applyBorder="1" applyAlignment="1">
      <alignment horizontal="right"/>
    </xf>
    <xf numFmtId="164" fontId="2408" fillId="0" borderId="2407" xfId="0" applyNumberFormat="1" applyFont="1" applyBorder="1" applyAlignment="1">
      <alignment horizontal="right"/>
    </xf>
    <xf numFmtId="164" fontId="2409" fillId="0" borderId="2408" xfId="0" applyNumberFormat="1" applyFont="1" applyBorder="1" applyAlignment="1">
      <alignment horizontal="right"/>
    </xf>
    <xf numFmtId="0" fontId="2410" fillId="0" borderId="2409" xfId="0" applyFont="1" applyBorder="1" applyAlignment="1">
      <alignment horizontal="right"/>
    </xf>
    <xf numFmtId="164" fontId="2411" fillId="0" borderId="2410" xfId="0" applyNumberFormat="1" applyFont="1" applyBorder="1" applyAlignment="1">
      <alignment horizontal="right"/>
    </xf>
    <xf numFmtId="164" fontId="2412" fillId="0" borderId="2411" xfId="0" applyNumberFormat="1" applyFont="1" applyBorder="1" applyAlignment="1">
      <alignment horizontal="right"/>
    </xf>
    <xf numFmtId="164" fontId="2413" fillId="0" borderId="2412" xfId="0" applyNumberFormat="1" applyFont="1" applyBorder="1" applyAlignment="1">
      <alignment horizontal="right"/>
    </xf>
    <xf numFmtId="164" fontId="2414" fillId="0" borderId="2413" xfId="0" applyNumberFormat="1" applyFont="1" applyBorder="1" applyAlignment="1">
      <alignment horizontal="right"/>
    </xf>
    <xf numFmtId="0" fontId="2415" fillId="0" borderId="2414" xfId="0" applyFont="1" applyBorder="1" applyAlignment="1">
      <alignment horizontal="right"/>
    </xf>
    <xf numFmtId="164" fontId="2416" fillId="0" borderId="2415" xfId="0" applyNumberFormat="1" applyFont="1" applyBorder="1" applyAlignment="1">
      <alignment horizontal="right"/>
    </xf>
    <xf numFmtId="164" fontId="2417" fillId="0" borderId="2416" xfId="0" applyNumberFormat="1" applyFont="1" applyBorder="1" applyAlignment="1">
      <alignment horizontal="right"/>
    </xf>
    <xf numFmtId="164" fontId="2418" fillId="0" borderId="2417" xfId="0" applyNumberFormat="1" applyFont="1" applyBorder="1" applyAlignment="1">
      <alignment horizontal="right"/>
    </xf>
    <xf numFmtId="164" fontId="2419" fillId="0" borderId="2418" xfId="0" applyNumberFormat="1" applyFont="1" applyBorder="1" applyAlignment="1">
      <alignment horizontal="right"/>
    </xf>
    <xf numFmtId="0" fontId="2420" fillId="0" borderId="2419" xfId="0" applyFont="1" applyBorder="1" applyAlignment="1">
      <alignment horizontal="right"/>
    </xf>
    <xf numFmtId="164" fontId="2421" fillId="0" borderId="2420" xfId="0" applyNumberFormat="1" applyFont="1" applyBorder="1" applyAlignment="1">
      <alignment horizontal="right"/>
    </xf>
    <xf numFmtId="164" fontId="2422" fillId="0" borderId="2421" xfId="0" applyNumberFormat="1" applyFont="1" applyBorder="1" applyAlignment="1">
      <alignment horizontal="right"/>
    </xf>
    <xf numFmtId="164" fontId="2423" fillId="0" borderId="2422" xfId="0" applyNumberFormat="1" applyFont="1" applyBorder="1" applyAlignment="1">
      <alignment horizontal="right"/>
    </xf>
    <xf numFmtId="164" fontId="2424" fillId="0" borderId="2423" xfId="0" applyNumberFormat="1" applyFont="1" applyBorder="1" applyAlignment="1">
      <alignment horizontal="right"/>
    </xf>
    <xf numFmtId="0" fontId="2425" fillId="0" borderId="2424" xfId="0" applyFont="1" applyBorder="1"/>
    <xf numFmtId="0" fontId="2426" fillId="0" borderId="2425" xfId="0" applyFont="1" applyBorder="1" applyAlignment="1">
      <alignment horizontal="right"/>
    </xf>
    <xf numFmtId="0" fontId="2427" fillId="0" borderId="2426" xfId="0" applyFont="1" applyBorder="1" applyAlignment="1">
      <alignment horizontal="right"/>
    </xf>
    <xf numFmtId="164" fontId="2428" fillId="0" borderId="2427" xfId="0" applyNumberFormat="1" applyFont="1" applyBorder="1" applyAlignment="1">
      <alignment horizontal="right"/>
    </xf>
    <xf numFmtId="164" fontId="2429" fillId="0" borderId="2428" xfId="0" applyNumberFormat="1" applyFont="1" applyBorder="1" applyAlignment="1">
      <alignment horizontal="right"/>
    </xf>
    <xf numFmtId="164" fontId="2430" fillId="0" borderId="2429" xfId="0" applyNumberFormat="1" applyFont="1" applyBorder="1" applyAlignment="1">
      <alignment horizontal="right"/>
    </xf>
    <xf numFmtId="164" fontId="2431" fillId="0" borderId="2430" xfId="0" applyNumberFormat="1" applyFont="1" applyBorder="1" applyAlignment="1">
      <alignment horizontal="right"/>
    </xf>
    <xf numFmtId="0" fontId="2432" fillId="0" borderId="2431" xfId="0" applyFont="1" applyBorder="1"/>
    <xf numFmtId="0" fontId="2437" fillId="0" borderId="2436" xfId="0" applyFont="1" applyBorder="1"/>
    <xf numFmtId="0" fontId="2438" fillId="0" borderId="2437" xfId="0" applyFont="1" applyBorder="1" applyAlignment="1">
      <alignment horizontal="right"/>
    </xf>
    <xf numFmtId="0" fontId="2439" fillId="0" borderId="2438" xfId="0" applyFont="1" applyBorder="1" applyAlignment="1">
      <alignment horizontal="right"/>
    </xf>
    <xf numFmtId="0" fontId="2440" fillId="0" borderId="2439" xfId="0" applyFont="1" applyBorder="1" applyAlignment="1">
      <alignment horizontal="right"/>
    </xf>
    <xf numFmtId="0" fontId="2441" fillId="0" borderId="2440" xfId="0" applyFont="1" applyBorder="1" applyAlignment="1">
      <alignment horizontal="right"/>
    </xf>
    <xf numFmtId="0" fontId="2442" fillId="0" borderId="2441" xfId="0" applyFont="1" applyBorder="1" applyAlignment="1">
      <alignment horizontal="right"/>
    </xf>
    <xf numFmtId="0" fontId="2443" fillId="0" borderId="2442" xfId="0" applyFont="1" applyBorder="1"/>
    <xf numFmtId="0" fontId="2444" fillId="0" borderId="2443" xfId="0" applyFont="1" applyBorder="1"/>
    <xf numFmtId="0" fontId="2445" fillId="0" borderId="2444" xfId="0" applyFont="1" applyBorder="1"/>
    <xf numFmtId="0" fontId="2446" fillId="0" borderId="2445" xfId="0" applyFont="1" applyBorder="1"/>
    <xf numFmtId="0" fontId="2447" fillId="0" borderId="2446" xfId="0" applyFont="1" applyBorder="1" applyAlignment="1">
      <alignment horizontal="right"/>
    </xf>
    <xf numFmtId="164" fontId="2448" fillId="0" borderId="2447" xfId="0" applyNumberFormat="1" applyFont="1" applyBorder="1" applyAlignment="1">
      <alignment horizontal="right"/>
    </xf>
    <xf numFmtId="164" fontId="2449" fillId="0" borderId="2448" xfId="0" applyNumberFormat="1" applyFont="1" applyBorder="1" applyAlignment="1">
      <alignment horizontal="right"/>
    </xf>
    <xf numFmtId="164" fontId="2450" fillId="0" borderId="2449" xfId="0" applyNumberFormat="1" applyFont="1" applyBorder="1" applyAlignment="1">
      <alignment horizontal="right"/>
    </xf>
    <xf numFmtId="164" fontId="2451" fillId="0" borderId="2450" xfId="0" applyNumberFormat="1" applyFont="1" applyBorder="1" applyAlignment="1">
      <alignment horizontal="right"/>
    </xf>
    <xf numFmtId="0" fontId="2452" fillId="0" borderId="2451" xfId="0" applyFont="1" applyBorder="1" applyAlignment="1">
      <alignment horizontal="right"/>
    </xf>
    <xf numFmtId="164" fontId="2453" fillId="0" borderId="2452" xfId="0" applyNumberFormat="1" applyFont="1" applyBorder="1" applyAlignment="1">
      <alignment horizontal="right"/>
    </xf>
    <xf numFmtId="164" fontId="2454" fillId="0" borderId="2453" xfId="0" applyNumberFormat="1" applyFont="1" applyBorder="1" applyAlignment="1">
      <alignment horizontal="right"/>
    </xf>
    <xf numFmtId="164" fontId="2455" fillId="0" borderId="2454" xfId="0" applyNumberFormat="1" applyFont="1" applyBorder="1" applyAlignment="1">
      <alignment horizontal="right"/>
    </xf>
    <xf numFmtId="164" fontId="2456" fillId="0" borderId="2455" xfId="0" applyNumberFormat="1" applyFont="1" applyBorder="1" applyAlignment="1">
      <alignment horizontal="right"/>
    </xf>
    <xf numFmtId="0" fontId="2457" fillId="0" borderId="2456" xfId="0" applyFont="1" applyBorder="1"/>
    <xf numFmtId="0" fontId="2458" fillId="0" borderId="2457" xfId="0" applyFont="1" applyBorder="1" applyAlignment="1">
      <alignment horizontal="right"/>
    </xf>
    <xf numFmtId="0" fontId="2459" fillId="0" borderId="2458" xfId="0" applyFont="1" applyBorder="1" applyAlignment="1">
      <alignment horizontal="right"/>
    </xf>
    <xf numFmtId="164" fontId="2460" fillId="0" borderId="2459" xfId="0" applyNumberFormat="1" applyFont="1" applyBorder="1" applyAlignment="1">
      <alignment horizontal="right"/>
    </xf>
    <xf numFmtId="164" fontId="2461" fillId="0" borderId="2460" xfId="0" applyNumberFormat="1" applyFont="1" applyBorder="1" applyAlignment="1">
      <alignment horizontal="right"/>
    </xf>
    <xf numFmtId="164" fontId="2462" fillId="0" borderId="2461" xfId="0" applyNumberFormat="1" applyFont="1" applyBorder="1" applyAlignment="1">
      <alignment horizontal="right"/>
    </xf>
    <xf numFmtId="164" fontId="2463" fillId="0" borderId="2462" xfId="0" applyNumberFormat="1" applyFont="1" applyBorder="1" applyAlignment="1">
      <alignment horizontal="right"/>
    </xf>
    <xf numFmtId="0" fontId="2464" fillId="0" borderId="2463" xfId="0" applyFont="1" applyBorder="1" applyAlignment="1">
      <alignment horizontal="right"/>
    </xf>
    <xf numFmtId="164" fontId="2465" fillId="0" borderId="2464" xfId="0" applyNumberFormat="1" applyFont="1" applyBorder="1" applyAlignment="1">
      <alignment horizontal="right"/>
    </xf>
    <xf numFmtId="164" fontId="2466" fillId="0" borderId="2465" xfId="0" applyNumberFormat="1" applyFont="1" applyBorder="1" applyAlignment="1">
      <alignment horizontal="right"/>
    </xf>
    <xf numFmtId="164" fontId="2467" fillId="0" borderId="2466" xfId="0" applyNumberFormat="1" applyFont="1" applyBorder="1" applyAlignment="1">
      <alignment horizontal="right"/>
    </xf>
    <xf numFmtId="164" fontId="2468" fillId="0" borderId="2467" xfId="0" applyNumberFormat="1" applyFont="1" applyBorder="1" applyAlignment="1">
      <alignment horizontal="right"/>
    </xf>
    <xf numFmtId="0" fontId="2469" fillId="0" borderId="2468" xfId="0" applyFont="1" applyBorder="1" applyAlignment="1">
      <alignment horizontal="right"/>
    </xf>
    <xf numFmtId="164" fontId="2470" fillId="0" borderId="2469" xfId="0" applyNumberFormat="1" applyFont="1" applyBorder="1" applyAlignment="1">
      <alignment horizontal="right"/>
    </xf>
    <xf numFmtId="164" fontId="2471" fillId="0" borderId="2470" xfId="0" applyNumberFormat="1" applyFont="1" applyBorder="1" applyAlignment="1">
      <alignment horizontal="right"/>
    </xf>
    <xf numFmtId="164" fontId="2472" fillId="0" borderId="2471" xfId="0" applyNumberFormat="1" applyFont="1" applyBorder="1" applyAlignment="1">
      <alignment horizontal="right"/>
    </xf>
    <xf numFmtId="164" fontId="2473" fillId="0" borderId="2472" xfId="0" applyNumberFormat="1" applyFont="1" applyBorder="1" applyAlignment="1">
      <alignment horizontal="right"/>
    </xf>
    <xf numFmtId="0" fontId="2474" fillId="0" borderId="2473" xfId="0" applyFont="1" applyBorder="1"/>
    <xf numFmtId="0" fontId="2475" fillId="0" borderId="2474" xfId="0" applyFont="1" applyBorder="1" applyAlignment="1">
      <alignment horizontal="right"/>
    </xf>
    <xf numFmtId="0" fontId="2476" fillId="0" borderId="2475" xfId="0" applyFont="1" applyBorder="1" applyAlignment="1">
      <alignment horizontal="right"/>
    </xf>
    <xf numFmtId="164" fontId="2477" fillId="0" borderId="2476" xfId="0" applyNumberFormat="1" applyFont="1" applyBorder="1" applyAlignment="1">
      <alignment horizontal="right"/>
    </xf>
    <xf numFmtId="164" fontId="2478" fillId="0" borderId="2477" xfId="0" applyNumberFormat="1" applyFont="1" applyBorder="1" applyAlignment="1">
      <alignment horizontal="right"/>
    </xf>
    <xf numFmtId="164" fontId="2479" fillId="0" borderId="2478" xfId="0" applyNumberFormat="1" applyFont="1" applyBorder="1" applyAlignment="1">
      <alignment horizontal="right"/>
    </xf>
    <xf numFmtId="164" fontId="2480" fillId="0" borderId="2479" xfId="0" applyNumberFormat="1" applyFont="1" applyBorder="1" applyAlignment="1">
      <alignment horizontal="right"/>
    </xf>
    <xf numFmtId="0" fontId="2481" fillId="0" borderId="2480" xfId="0" applyFont="1" applyBorder="1" applyAlignment="1">
      <alignment horizontal="right"/>
    </xf>
    <xf numFmtId="164" fontId="2482" fillId="0" borderId="2481" xfId="0" applyNumberFormat="1" applyFont="1" applyBorder="1" applyAlignment="1">
      <alignment horizontal="right"/>
    </xf>
    <xf numFmtId="164" fontId="2483" fillId="0" borderId="2482" xfId="0" applyNumberFormat="1" applyFont="1" applyBorder="1" applyAlignment="1">
      <alignment horizontal="right"/>
    </xf>
    <xf numFmtId="164" fontId="2484" fillId="0" borderId="2483" xfId="0" applyNumberFormat="1" applyFont="1" applyBorder="1" applyAlignment="1">
      <alignment horizontal="right"/>
    </xf>
    <xf numFmtId="164" fontId="2485" fillId="0" borderId="2484" xfId="0" applyNumberFormat="1" applyFont="1" applyBorder="1" applyAlignment="1">
      <alignment horizontal="right"/>
    </xf>
    <xf numFmtId="0" fontId="2486" fillId="0" borderId="2485" xfId="0" applyFont="1" applyBorder="1" applyAlignment="1">
      <alignment horizontal="right"/>
    </xf>
    <xf numFmtId="164" fontId="2487" fillId="0" borderId="2486" xfId="0" applyNumberFormat="1" applyFont="1" applyBorder="1" applyAlignment="1">
      <alignment horizontal="right"/>
    </xf>
    <xf numFmtId="164" fontId="2488" fillId="0" borderId="2487" xfId="0" applyNumberFormat="1" applyFont="1" applyBorder="1" applyAlignment="1">
      <alignment horizontal="right"/>
    </xf>
    <xf numFmtId="164" fontId="2489" fillId="0" borderId="2488" xfId="0" applyNumberFormat="1" applyFont="1" applyBorder="1" applyAlignment="1">
      <alignment horizontal="right"/>
    </xf>
    <xf numFmtId="164" fontId="2490" fillId="0" borderId="2489" xfId="0" applyNumberFormat="1" applyFont="1" applyBorder="1" applyAlignment="1">
      <alignment horizontal="right"/>
    </xf>
    <xf numFmtId="0" fontId="2491" fillId="0" borderId="2490" xfId="0" applyFont="1" applyBorder="1" applyAlignment="1">
      <alignment horizontal="right"/>
    </xf>
    <xf numFmtId="164" fontId="2492" fillId="0" borderId="2491" xfId="0" applyNumberFormat="1" applyFont="1" applyBorder="1" applyAlignment="1">
      <alignment horizontal="right"/>
    </xf>
    <xf numFmtId="164" fontId="2493" fillId="0" borderId="2492" xfId="0" applyNumberFormat="1" applyFont="1" applyBorder="1" applyAlignment="1">
      <alignment horizontal="right"/>
    </xf>
    <xf numFmtId="164" fontId="2494" fillId="0" borderId="2493" xfId="0" applyNumberFormat="1" applyFont="1" applyBorder="1" applyAlignment="1">
      <alignment horizontal="right"/>
    </xf>
    <xf numFmtId="164" fontId="2495" fillId="0" borderId="2494" xfId="0" applyNumberFormat="1" applyFont="1" applyBorder="1" applyAlignment="1">
      <alignment horizontal="right"/>
    </xf>
    <xf numFmtId="0" fontId="2496" fillId="0" borderId="2495" xfId="0" applyFont="1" applyBorder="1"/>
    <xf numFmtId="0" fontId="2497" fillId="0" borderId="2496" xfId="0" applyFont="1" applyBorder="1" applyAlignment="1">
      <alignment horizontal="right"/>
    </xf>
    <xf numFmtId="0" fontId="2498" fillId="0" borderId="2497" xfId="0" applyFont="1" applyBorder="1" applyAlignment="1">
      <alignment horizontal="right"/>
    </xf>
    <xf numFmtId="164" fontId="2499" fillId="0" borderId="2498" xfId="0" applyNumberFormat="1" applyFont="1" applyBorder="1" applyAlignment="1">
      <alignment horizontal="right"/>
    </xf>
    <xf numFmtId="164" fontId="2500" fillId="0" borderId="2499" xfId="0" applyNumberFormat="1" applyFont="1" applyBorder="1" applyAlignment="1">
      <alignment horizontal="right"/>
    </xf>
    <xf numFmtId="164" fontId="2501" fillId="0" borderId="2500" xfId="0" applyNumberFormat="1" applyFont="1" applyBorder="1" applyAlignment="1">
      <alignment horizontal="right"/>
    </xf>
    <xf numFmtId="164" fontId="2502" fillId="0" borderId="2501" xfId="0" applyNumberFormat="1" applyFont="1" applyBorder="1" applyAlignment="1">
      <alignment horizontal="right"/>
    </xf>
    <xf numFmtId="0" fontId="2503" fillId="0" borderId="2502" xfId="0" applyFont="1" applyBorder="1" applyAlignment="1">
      <alignment horizontal="right"/>
    </xf>
    <xf numFmtId="164" fontId="2504" fillId="0" borderId="2503" xfId="0" applyNumberFormat="1" applyFont="1" applyBorder="1" applyAlignment="1">
      <alignment horizontal="right"/>
    </xf>
    <xf numFmtId="164" fontId="2505" fillId="0" borderId="2504" xfId="0" applyNumberFormat="1" applyFont="1" applyBorder="1" applyAlignment="1">
      <alignment horizontal="right"/>
    </xf>
    <xf numFmtId="164" fontId="2506" fillId="0" borderId="2505" xfId="0" applyNumberFormat="1" applyFont="1" applyBorder="1" applyAlignment="1">
      <alignment horizontal="right"/>
    </xf>
    <xf numFmtId="164" fontId="2507" fillId="0" borderId="2506" xfId="0" applyNumberFormat="1" applyFont="1" applyBorder="1" applyAlignment="1">
      <alignment horizontal="right"/>
    </xf>
    <xf numFmtId="0" fontId="2508" fillId="0" borderId="2507" xfId="0" applyFont="1" applyBorder="1"/>
    <xf numFmtId="0" fontId="2509" fillId="0" borderId="2508" xfId="0" applyFont="1" applyBorder="1" applyAlignment="1">
      <alignment horizontal="right"/>
    </xf>
    <xf numFmtId="0" fontId="2510" fillId="0" borderId="2509" xfId="0" applyFont="1" applyBorder="1" applyAlignment="1">
      <alignment horizontal="right"/>
    </xf>
    <xf numFmtId="164" fontId="2511" fillId="0" borderId="2510" xfId="0" applyNumberFormat="1" applyFont="1" applyBorder="1" applyAlignment="1">
      <alignment horizontal="right"/>
    </xf>
    <xf numFmtId="164" fontId="2512" fillId="0" borderId="2511" xfId="0" applyNumberFormat="1" applyFont="1" applyBorder="1" applyAlignment="1">
      <alignment horizontal="right"/>
    </xf>
    <xf numFmtId="164" fontId="2513" fillId="0" borderId="2512" xfId="0" applyNumberFormat="1" applyFont="1" applyBorder="1" applyAlignment="1">
      <alignment horizontal="right"/>
    </xf>
    <xf numFmtId="164" fontId="2514" fillId="0" borderId="2513" xfId="0" applyNumberFormat="1" applyFont="1" applyBorder="1" applyAlignment="1">
      <alignment horizontal="right"/>
    </xf>
    <xf numFmtId="0" fontId="2515" fillId="0" borderId="2514" xfId="0" applyFont="1" applyBorder="1" applyAlignment="1">
      <alignment horizontal="right"/>
    </xf>
    <xf numFmtId="164" fontId="2516" fillId="0" borderId="2515" xfId="0" applyNumberFormat="1" applyFont="1" applyBorder="1" applyAlignment="1">
      <alignment horizontal="right"/>
    </xf>
    <xf numFmtId="164" fontId="2517" fillId="0" borderId="2516" xfId="0" applyNumberFormat="1" applyFont="1" applyBorder="1" applyAlignment="1">
      <alignment horizontal="right"/>
    </xf>
    <xf numFmtId="164" fontId="2518" fillId="0" borderId="2517" xfId="0" applyNumberFormat="1" applyFont="1" applyBorder="1" applyAlignment="1">
      <alignment horizontal="right"/>
    </xf>
    <xf numFmtId="164" fontId="2519" fillId="0" borderId="2518" xfId="0" applyNumberFormat="1" applyFont="1" applyBorder="1" applyAlignment="1">
      <alignment horizontal="right"/>
    </xf>
    <xf numFmtId="0" fontId="2520" fillId="0" borderId="2519" xfId="0" applyFont="1" applyBorder="1"/>
    <xf numFmtId="0" fontId="2521" fillId="0" borderId="2520" xfId="0" applyFont="1" applyBorder="1" applyAlignment="1">
      <alignment horizontal="right"/>
    </xf>
    <xf numFmtId="0" fontId="2522" fillId="0" borderId="2521" xfId="0" applyFont="1" applyBorder="1" applyAlignment="1">
      <alignment horizontal="right"/>
    </xf>
    <xf numFmtId="164" fontId="2523" fillId="0" borderId="2522" xfId="0" applyNumberFormat="1" applyFont="1" applyBorder="1" applyAlignment="1">
      <alignment horizontal="right"/>
    </xf>
    <xf numFmtId="164" fontId="2524" fillId="0" borderId="2523" xfId="0" applyNumberFormat="1" applyFont="1" applyBorder="1" applyAlignment="1">
      <alignment horizontal="right"/>
    </xf>
    <xf numFmtId="164" fontId="2525" fillId="0" borderId="2524" xfId="0" applyNumberFormat="1" applyFont="1" applyBorder="1" applyAlignment="1">
      <alignment horizontal="right"/>
    </xf>
    <xf numFmtId="164" fontId="2526" fillId="0" borderId="2525" xfId="0" applyNumberFormat="1" applyFont="1" applyBorder="1" applyAlignment="1">
      <alignment horizontal="right"/>
    </xf>
    <xf numFmtId="0" fontId="2527" fillId="0" borderId="2526" xfId="0" applyFont="1" applyBorder="1" applyAlignment="1">
      <alignment horizontal="right"/>
    </xf>
    <xf numFmtId="164" fontId="2528" fillId="0" borderId="2527" xfId="0" applyNumberFormat="1" applyFont="1" applyBorder="1" applyAlignment="1">
      <alignment horizontal="right"/>
    </xf>
    <xf numFmtId="164" fontId="2529" fillId="0" borderId="2528" xfId="0" applyNumberFormat="1" applyFont="1" applyBorder="1" applyAlignment="1">
      <alignment horizontal="right"/>
    </xf>
    <xf numFmtId="164" fontId="2530" fillId="0" borderId="2529" xfId="0" applyNumberFormat="1" applyFont="1" applyBorder="1" applyAlignment="1">
      <alignment horizontal="right"/>
    </xf>
    <xf numFmtId="164" fontId="2531" fillId="0" borderId="2530" xfId="0" applyNumberFormat="1" applyFont="1" applyBorder="1" applyAlignment="1">
      <alignment horizontal="right"/>
    </xf>
    <xf numFmtId="0" fontId="2532" fillId="0" borderId="2531" xfId="0" applyFont="1" applyBorder="1"/>
    <xf numFmtId="0" fontId="2533" fillId="0" borderId="2532" xfId="0" applyFont="1" applyBorder="1" applyAlignment="1">
      <alignment horizontal="right"/>
    </xf>
    <xf numFmtId="0" fontId="2534" fillId="0" borderId="2533" xfId="0" applyFont="1" applyBorder="1" applyAlignment="1">
      <alignment horizontal="right"/>
    </xf>
    <xf numFmtId="164" fontId="2535" fillId="0" borderId="2534" xfId="0" applyNumberFormat="1" applyFont="1" applyBorder="1" applyAlignment="1">
      <alignment horizontal="right"/>
    </xf>
    <xf numFmtId="164" fontId="2536" fillId="0" borderId="2535" xfId="0" applyNumberFormat="1" applyFont="1" applyBorder="1" applyAlignment="1">
      <alignment horizontal="right"/>
    </xf>
    <xf numFmtId="164" fontId="2537" fillId="0" borderId="2536" xfId="0" applyNumberFormat="1" applyFont="1" applyBorder="1" applyAlignment="1">
      <alignment horizontal="right"/>
    </xf>
    <xf numFmtId="164" fontId="2538" fillId="0" borderId="2537" xfId="0" applyNumberFormat="1" applyFont="1" applyBorder="1" applyAlignment="1">
      <alignment horizontal="right"/>
    </xf>
    <xf numFmtId="0" fontId="2539" fillId="0" borderId="2538" xfId="0" applyFont="1" applyBorder="1" applyAlignment="1">
      <alignment horizontal="right"/>
    </xf>
    <xf numFmtId="164" fontId="2540" fillId="0" borderId="2539" xfId="0" applyNumberFormat="1" applyFont="1" applyBorder="1" applyAlignment="1">
      <alignment horizontal="right"/>
    </xf>
    <xf numFmtId="164" fontId="2541" fillId="0" borderId="2540" xfId="0" applyNumberFormat="1" applyFont="1" applyBorder="1" applyAlignment="1">
      <alignment horizontal="right"/>
    </xf>
    <xf numFmtId="164" fontId="2542" fillId="0" borderId="2541" xfId="0" applyNumberFormat="1" applyFont="1" applyBorder="1" applyAlignment="1">
      <alignment horizontal="right"/>
    </xf>
    <xf numFmtId="164" fontId="2543" fillId="0" borderId="2542" xfId="0" applyNumberFormat="1" applyFont="1" applyBorder="1" applyAlignment="1">
      <alignment horizontal="right"/>
    </xf>
    <xf numFmtId="0" fontId="2544" fillId="0" borderId="2543" xfId="0" applyFont="1" applyBorder="1"/>
    <xf numFmtId="0" fontId="2545" fillId="0" borderId="2544" xfId="0" applyFont="1" applyBorder="1" applyAlignment="1">
      <alignment horizontal="right"/>
    </xf>
    <xf numFmtId="0" fontId="2546" fillId="0" borderId="2545" xfId="0" applyFont="1" applyBorder="1" applyAlignment="1">
      <alignment horizontal="right"/>
    </xf>
    <xf numFmtId="164" fontId="2547" fillId="0" borderId="2546" xfId="0" applyNumberFormat="1" applyFont="1" applyBorder="1" applyAlignment="1">
      <alignment horizontal="right"/>
    </xf>
    <xf numFmtId="164" fontId="2548" fillId="0" borderId="2547" xfId="0" applyNumberFormat="1" applyFont="1" applyBorder="1" applyAlignment="1">
      <alignment horizontal="right"/>
    </xf>
    <xf numFmtId="164" fontId="2549" fillId="0" borderId="2548" xfId="0" applyNumberFormat="1" applyFont="1" applyBorder="1" applyAlignment="1">
      <alignment horizontal="right"/>
    </xf>
    <xf numFmtId="164" fontId="2550" fillId="0" borderId="2549" xfId="0" applyNumberFormat="1" applyFont="1" applyBorder="1" applyAlignment="1">
      <alignment horizontal="right"/>
    </xf>
    <xf numFmtId="0" fontId="2551" fillId="0" borderId="2550" xfId="0" applyFont="1" applyBorder="1" applyAlignment="1">
      <alignment horizontal="right"/>
    </xf>
    <xf numFmtId="164" fontId="2552" fillId="0" borderId="2551" xfId="0" applyNumberFormat="1" applyFont="1" applyBorder="1" applyAlignment="1">
      <alignment horizontal="right"/>
    </xf>
    <xf numFmtId="164" fontId="2553" fillId="0" borderId="2552" xfId="0" applyNumberFormat="1" applyFont="1" applyBorder="1" applyAlignment="1">
      <alignment horizontal="right"/>
    </xf>
    <xf numFmtId="164" fontId="2554" fillId="0" borderId="2553" xfId="0" applyNumberFormat="1" applyFont="1" applyBorder="1" applyAlignment="1">
      <alignment horizontal="right"/>
    </xf>
    <xf numFmtId="164" fontId="2555" fillId="0" borderId="2554" xfId="0" applyNumberFormat="1" applyFont="1" applyBorder="1" applyAlignment="1">
      <alignment horizontal="right"/>
    </xf>
    <xf numFmtId="0" fontId="2556" fillId="0" borderId="2555" xfId="0" applyFont="1" applyBorder="1" applyAlignment="1">
      <alignment horizontal="right"/>
    </xf>
    <xf numFmtId="164" fontId="2557" fillId="0" borderId="2556" xfId="0" applyNumberFormat="1" applyFont="1" applyBorder="1" applyAlignment="1">
      <alignment horizontal="right"/>
    </xf>
    <xf numFmtId="164" fontId="2558" fillId="0" borderId="2557" xfId="0" applyNumberFormat="1" applyFont="1" applyBorder="1" applyAlignment="1">
      <alignment horizontal="right"/>
    </xf>
    <xf numFmtId="164" fontId="2559" fillId="0" borderId="2558" xfId="0" applyNumberFormat="1" applyFont="1" applyBorder="1" applyAlignment="1">
      <alignment horizontal="right"/>
    </xf>
    <xf numFmtId="164" fontId="2560" fillId="0" borderId="2559" xfId="0" applyNumberFormat="1" applyFont="1" applyBorder="1" applyAlignment="1">
      <alignment horizontal="right"/>
    </xf>
    <xf numFmtId="0" fontId="2561" fillId="0" borderId="2560" xfId="0" applyFont="1" applyBorder="1"/>
    <xf numFmtId="0" fontId="2562" fillId="0" borderId="2561" xfId="0" applyFont="1" applyBorder="1" applyAlignment="1">
      <alignment horizontal="right"/>
    </xf>
    <xf numFmtId="0" fontId="2563" fillId="0" borderId="2562" xfId="0" applyFont="1" applyBorder="1" applyAlignment="1">
      <alignment horizontal="right"/>
    </xf>
    <xf numFmtId="164" fontId="2564" fillId="0" borderId="2563" xfId="0" applyNumberFormat="1" applyFont="1" applyBorder="1" applyAlignment="1">
      <alignment horizontal="right"/>
    </xf>
    <xf numFmtId="164" fontId="2565" fillId="0" borderId="2564" xfId="0" applyNumberFormat="1" applyFont="1" applyBorder="1" applyAlignment="1">
      <alignment horizontal="right"/>
    </xf>
    <xf numFmtId="164" fontId="2566" fillId="0" borderId="2565" xfId="0" applyNumberFormat="1" applyFont="1" applyBorder="1" applyAlignment="1">
      <alignment horizontal="right"/>
    </xf>
    <xf numFmtId="164" fontId="2567" fillId="0" borderId="2566" xfId="0" applyNumberFormat="1" applyFont="1" applyBorder="1" applyAlignment="1">
      <alignment horizontal="right"/>
    </xf>
    <xf numFmtId="0" fontId="2568" fillId="0" borderId="2567" xfId="0" applyFont="1" applyBorder="1" applyAlignment="1">
      <alignment horizontal="right"/>
    </xf>
    <xf numFmtId="164" fontId="2569" fillId="0" borderId="2568" xfId="0" applyNumberFormat="1" applyFont="1" applyBorder="1" applyAlignment="1">
      <alignment horizontal="right"/>
    </xf>
    <xf numFmtId="164" fontId="2570" fillId="0" borderId="2569" xfId="0" applyNumberFormat="1" applyFont="1" applyBorder="1" applyAlignment="1">
      <alignment horizontal="right"/>
    </xf>
    <xf numFmtId="164" fontId="2571" fillId="0" borderId="2570" xfId="0" applyNumberFormat="1" applyFont="1" applyBorder="1" applyAlignment="1">
      <alignment horizontal="right"/>
    </xf>
    <xf numFmtId="164" fontId="2572" fillId="0" borderId="2571" xfId="0" applyNumberFormat="1" applyFont="1" applyBorder="1" applyAlignment="1">
      <alignment horizontal="right"/>
    </xf>
    <xf numFmtId="0" fontId="2573" fillId="0" borderId="2572" xfId="0" applyFont="1" applyBorder="1" applyAlignment="1">
      <alignment horizontal="right"/>
    </xf>
    <xf numFmtId="164" fontId="2574" fillId="0" borderId="2573" xfId="0" applyNumberFormat="1" applyFont="1" applyBorder="1" applyAlignment="1">
      <alignment horizontal="right"/>
    </xf>
    <xf numFmtId="164" fontId="2575" fillId="0" borderId="2574" xfId="0" applyNumberFormat="1" applyFont="1" applyBorder="1" applyAlignment="1">
      <alignment horizontal="right"/>
    </xf>
    <xf numFmtId="164" fontId="2576" fillId="0" borderId="2575" xfId="0" applyNumberFormat="1" applyFont="1" applyBorder="1" applyAlignment="1">
      <alignment horizontal="right"/>
    </xf>
    <xf numFmtId="164" fontId="2577" fillId="0" borderId="2576" xfId="0" applyNumberFormat="1" applyFont="1" applyBorder="1" applyAlignment="1">
      <alignment horizontal="right"/>
    </xf>
    <xf numFmtId="0" fontId="2578" fillId="0" borderId="2577" xfId="0" applyFont="1" applyBorder="1"/>
    <xf numFmtId="0" fontId="2579" fillId="0" borderId="2578" xfId="0" applyFont="1" applyBorder="1" applyAlignment="1">
      <alignment horizontal="right"/>
    </xf>
    <xf numFmtId="0" fontId="2580" fillId="0" borderId="2579" xfId="0" applyFont="1" applyBorder="1" applyAlignment="1">
      <alignment horizontal="right"/>
    </xf>
    <xf numFmtId="164" fontId="2581" fillId="0" borderId="2580" xfId="0" applyNumberFormat="1" applyFont="1" applyBorder="1" applyAlignment="1">
      <alignment horizontal="right"/>
    </xf>
    <xf numFmtId="164" fontId="2582" fillId="0" borderId="2581" xfId="0" applyNumberFormat="1" applyFont="1" applyBorder="1" applyAlignment="1">
      <alignment horizontal="right"/>
    </xf>
    <xf numFmtId="164" fontId="2583" fillId="0" borderId="2582" xfId="0" applyNumberFormat="1" applyFont="1" applyBorder="1" applyAlignment="1">
      <alignment horizontal="right"/>
    </xf>
    <xf numFmtId="164" fontId="2584" fillId="0" borderId="2583" xfId="0" applyNumberFormat="1" applyFont="1" applyBorder="1" applyAlignment="1">
      <alignment horizontal="right"/>
    </xf>
    <xf numFmtId="0" fontId="2585" fillId="0" borderId="2584" xfId="0" applyFont="1" applyBorder="1" applyAlignment="1">
      <alignment horizontal="right"/>
    </xf>
    <xf numFmtId="164" fontId="2586" fillId="0" borderId="2585" xfId="0" applyNumberFormat="1" applyFont="1" applyBorder="1" applyAlignment="1">
      <alignment horizontal="right"/>
    </xf>
    <xf numFmtId="164" fontId="2587" fillId="0" borderId="2586" xfId="0" applyNumberFormat="1" applyFont="1" applyBorder="1" applyAlignment="1">
      <alignment horizontal="right"/>
    </xf>
    <xf numFmtId="164" fontId="2588" fillId="0" borderId="2587" xfId="0" applyNumberFormat="1" applyFont="1" applyBorder="1" applyAlignment="1">
      <alignment horizontal="right"/>
    </xf>
    <xf numFmtId="164" fontId="2589" fillId="0" borderId="2588" xfId="0" applyNumberFormat="1" applyFont="1" applyBorder="1" applyAlignment="1">
      <alignment horizontal="right"/>
    </xf>
    <xf numFmtId="0" fontId="2590" fillId="0" borderId="2589" xfId="0" applyFont="1" applyBorder="1" applyAlignment="1">
      <alignment horizontal="right"/>
    </xf>
    <xf numFmtId="164" fontId="2591" fillId="0" borderId="2590" xfId="0" applyNumberFormat="1" applyFont="1" applyBorder="1" applyAlignment="1">
      <alignment horizontal="right"/>
    </xf>
    <xf numFmtId="164" fontId="2592" fillId="0" borderId="2591" xfId="0" applyNumberFormat="1" applyFont="1" applyBorder="1" applyAlignment="1">
      <alignment horizontal="right"/>
    </xf>
    <xf numFmtId="164" fontId="2593" fillId="0" borderId="2592" xfId="0" applyNumberFormat="1" applyFont="1" applyBorder="1" applyAlignment="1">
      <alignment horizontal="right"/>
    </xf>
    <xf numFmtId="164" fontId="2594" fillId="0" borderId="2593" xfId="0" applyNumberFormat="1" applyFont="1" applyBorder="1" applyAlignment="1">
      <alignment horizontal="right"/>
    </xf>
    <xf numFmtId="0" fontId="2595" fillId="0" borderId="2594" xfId="0" applyFont="1" applyBorder="1" applyAlignment="1">
      <alignment horizontal="right"/>
    </xf>
    <xf numFmtId="164" fontId="2596" fillId="0" borderId="2595" xfId="0" applyNumberFormat="1" applyFont="1" applyBorder="1" applyAlignment="1">
      <alignment horizontal="right"/>
    </xf>
    <xf numFmtId="164" fontId="2597" fillId="0" borderId="2596" xfId="0" applyNumberFormat="1" applyFont="1" applyBorder="1" applyAlignment="1">
      <alignment horizontal="right"/>
    </xf>
    <xf numFmtId="164" fontId="2598" fillId="0" borderId="2597" xfId="0" applyNumberFormat="1" applyFont="1" applyBorder="1" applyAlignment="1">
      <alignment horizontal="right"/>
    </xf>
    <xf numFmtId="164" fontId="2599" fillId="0" borderId="2598" xfId="0" applyNumberFormat="1" applyFont="1" applyBorder="1" applyAlignment="1">
      <alignment horizontal="right"/>
    </xf>
    <xf numFmtId="0" fontId="2600" fillId="0" borderId="2599" xfId="0" applyFont="1" applyBorder="1" applyAlignment="1">
      <alignment horizontal="right"/>
    </xf>
    <xf numFmtId="164" fontId="2601" fillId="0" borderId="2600" xfId="0" applyNumberFormat="1" applyFont="1" applyBorder="1" applyAlignment="1">
      <alignment horizontal="right"/>
    </xf>
    <xf numFmtId="164" fontId="2602" fillId="0" borderId="2601" xfId="0" applyNumberFormat="1" applyFont="1" applyBorder="1" applyAlignment="1">
      <alignment horizontal="right"/>
    </xf>
    <xf numFmtId="164" fontId="2603" fillId="0" borderId="2602" xfId="0" applyNumberFormat="1" applyFont="1" applyBorder="1" applyAlignment="1">
      <alignment horizontal="right"/>
    </xf>
    <xf numFmtId="164" fontId="2604" fillId="0" borderId="2603" xfId="0" applyNumberFormat="1" applyFont="1" applyBorder="1" applyAlignment="1">
      <alignment horizontal="right"/>
    </xf>
    <xf numFmtId="0" fontId="2605" fillId="0" borderId="2604" xfId="0" applyFont="1" applyBorder="1"/>
    <xf numFmtId="0" fontId="2606" fillId="0" borderId="2605" xfId="0" applyFont="1" applyBorder="1" applyAlignment="1">
      <alignment horizontal="right"/>
    </xf>
    <xf numFmtId="0" fontId="2607" fillId="0" borderId="2606" xfId="0" applyFont="1" applyBorder="1" applyAlignment="1">
      <alignment horizontal="right"/>
    </xf>
    <xf numFmtId="164" fontId="2608" fillId="0" borderId="2607" xfId="0" applyNumberFormat="1" applyFont="1" applyBorder="1" applyAlignment="1">
      <alignment horizontal="right"/>
    </xf>
    <xf numFmtId="164" fontId="2609" fillId="0" borderId="2608" xfId="0" applyNumberFormat="1" applyFont="1" applyBorder="1" applyAlignment="1">
      <alignment horizontal="right"/>
    </xf>
    <xf numFmtId="164" fontId="2610" fillId="0" borderId="2609" xfId="0" applyNumberFormat="1" applyFont="1" applyBorder="1" applyAlignment="1">
      <alignment horizontal="right"/>
    </xf>
    <xf numFmtId="164" fontId="2611" fillId="0" borderId="2610" xfId="0" applyNumberFormat="1" applyFont="1" applyBorder="1" applyAlignment="1">
      <alignment horizontal="right"/>
    </xf>
    <xf numFmtId="0" fontId="2612" fillId="0" borderId="2611" xfId="0" applyFont="1" applyBorder="1" applyAlignment="1">
      <alignment horizontal="right"/>
    </xf>
    <xf numFmtId="164" fontId="2613" fillId="0" borderId="2612" xfId="0" applyNumberFormat="1" applyFont="1" applyBorder="1" applyAlignment="1">
      <alignment horizontal="right"/>
    </xf>
    <xf numFmtId="164" fontId="2614" fillId="0" borderId="2613" xfId="0" applyNumberFormat="1" applyFont="1" applyBorder="1" applyAlignment="1">
      <alignment horizontal="right"/>
    </xf>
    <xf numFmtId="164" fontId="2615" fillId="0" borderId="2614" xfId="0" applyNumberFormat="1" applyFont="1" applyBorder="1" applyAlignment="1">
      <alignment horizontal="right"/>
    </xf>
    <xf numFmtId="164" fontId="2616" fillId="0" borderId="2615" xfId="0" applyNumberFormat="1" applyFont="1" applyBorder="1" applyAlignment="1">
      <alignment horizontal="right"/>
    </xf>
    <xf numFmtId="0" fontId="2617" fillId="0" borderId="2616" xfId="0" applyFont="1" applyBorder="1" applyAlignment="1">
      <alignment horizontal="right"/>
    </xf>
    <xf numFmtId="164" fontId="2618" fillId="0" borderId="2617" xfId="0" applyNumberFormat="1" applyFont="1" applyBorder="1" applyAlignment="1">
      <alignment horizontal="right"/>
    </xf>
    <xf numFmtId="164" fontId="2619" fillId="0" borderId="2618" xfId="0" applyNumberFormat="1" applyFont="1" applyBorder="1" applyAlignment="1">
      <alignment horizontal="right"/>
    </xf>
    <xf numFmtId="164" fontId="2620" fillId="0" borderId="2619" xfId="0" applyNumberFormat="1" applyFont="1" applyBorder="1" applyAlignment="1">
      <alignment horizontal="right"/>
    </xf>
    <xf numFmtId="164" fontId="2621" fillId="0" borderId="2620" xfId="0" applyNumberFormat="1" applyFont="1" applyBorder="1" applyAlignment="1">
      <alignment horizontal="right"/>
    </xf>
    <xf numFmtId="0" fontId="2622" fillId="0" borderId="2621" xfId="0" applyFont="1" applyBorder="1"/>
    <xf numFmtId="0" fontId="2623" fillId="0" borderId="2622" xfId="0" applyFont="1" applyBorder="1" applyAlignment="1">
      <alignment horizontal="right"/>
    </xf>
    <xf numFmtId="0" fontId="2624" fillId="0" borderId="2623" xfId="0" applyFont="1" applyBorder="1" applyAlignment="1">
      <alignment horizontal="right"/>
    </xf>
    <xf numFmtId="164" fontId="2625" fillId="0" borderId="2624" xfId="0" applyNumberFormat="1" applyFont="1" applyBorder="1" applyAlignment="1">
      <alignment horizontal="right"/>
    </xf>
    <xf numFmtId="164" fontId="2626" fillId="0" borderId="2625" xfId="0" applyNumberFormat="1" applyFont="1" applyBorder="1" applyAlignment="1">
      <alignment horizontal="right"/>
    </xf>
    <xf numFmtId="164" fontId="2627" fillId="0" borderId="2626" xfId="0" applyNumberFormat="1" applyFont="1" applyBorder="1" applyAlignment="1">
      <alignment horizontal="right"/>
    </xf>
    <xf numFmtId="164" fontId="2628" fillId="0" borderId="2627" xfId="0" applyNumberFormat="1" applyFont="1" applyBorder="1" applyAlignment="1">
      <alignment horizontal="right"/>
    </xf>
    <xf numFmtId="0" fontId="2629" fillId="0" borderId="2628" xfId="0" applyFont="1" applyBorder="1" applyAlignment="1">
      <alignment horizontal="right"/>
    </xf>
    <xf numFmtId="164" fontId="2630" fillId="0" borderId="2629" xfId="0" applyNumberFormat="1" applyFont="1" applyBorder="1" applyAlignment="1">
      <alignment horizontal="right"/>
    </xf>
    <xf numFmtId="164" fontId="2631" fillId="0" borderId="2630" xfId="0" applyNumberFormat="1" applyFont="1" applyBorder="1" applyAlignment="1">
      <alignment horizontal="right"/>
    </xf>
    <xf numFmtId="164" fontId="2632" fillId="0" borderId="2631" xfId="0" applyNumberFormat="1" applyFont="1" applyBorder="1" applyAlignment="1">
      <alignment horizontal="right"/>
    </xf>
    <xf numFmtId="164" fontId="2633" fillId="0" borderId="2632" xfId="0" applyNumberFormat="1" applyFont="1" applyBorder="1" applyAlignment="1">
      <alignment horizontal="right"/>
    </xf>
    <xf numFmtId="0" fontId="2634" fillId="0" borderId="2633" xfId="0" applyFont="1" applyBorder="1" applyAlignment="1">
      <alignment horizontal="right"/>
    </xf>
    <xf numFmtId="164" fontId="2635" fillId="0" borderId="2634" xfId="0" applyNumberFormat="1" applyFont="1" applyBorder="1" applyAlignment="1">
      <alignment horizontal="right"/>
    </xf>
    <xf numFmtId="164" fontId="2636" fillId="0" borderId="2635" xfId="0" applyNumberFormat="1" applyFont="1" applyBorder="1" applyAlignment="1">
      <alignment horizontal="right"/>
    </xf>
    <xf numFmtId="164" fontId="2637" fillId="0" borderId="2636" xfId="0" applyNumberFormat="1" applyFont="1" applyBorder="1" applyAlignment="1">
      <alignment horizontal="right"/>
    </xf>
    <xf numFmtId="164" fontId="2638" fillId="0" borderId="2637" xfId="0" applyNumberFormat="1" applyFont="1" applyBorder="1" applyAlignment="1">
      <alignment horizontal="right"/>
    </xf>
    <xf numFmtId="0" fontId="2639" fillId="0" borderId="2638" xfId="0" applyFont="1" applyBorder="1"/>
    <xf numFmtId="0" fontId="2640" fillId="0" borderId="2639" xfId="0" applyFont="1" applyBorder="1" applyAlignment="1">
      <alignment horizontal="right"/>
    </xf>
    <xf numFmtId="0" fontId="2641" fillId="0" borderId="2640" xfId="0" applyFont="1" applyBorder="1" applyAlignment="1">
      <alignment horizontal="right"/>
    </xf>
    <xf numFmtId="164" fontId="2642" fillId="0" borderId="2641" xfId="0" applyNumberFormat="1" applyFont="1" applyBorder="1" applyAlignment="1">
      <alignment horizontal="right"/>
    </xf>
    <xf numFmtId="164" fontId="2643" fillId="0" borderId="2642" xfId="0" applyNumberFormat="1" applyFont="1" applyBorder="1" applyAlignment="1">
      <alignment horizontal="right"/>
    </xf>
    <xf numFmtId="164" fontId="2644" fillId="0" borderId="2643" xfId="0" applyNumberFormat="1" applyFont="1" applyBorder="1" applyAlignment="1">
      <alignment horizontal="right"/>
    </xf>
    <xf numFmtId="164" fontId="2645" fillId="0" borderId="2644" xfId="0" applyNumberFormat="1" applyFont="1" applyBorder="1" applyAlignment="1">
      <alignment horizontal="right"/>
    </xf>
    <xf numFmtId="0" fontId="2646" fillId="0" borderId="2645" xfId="0" applyFont="1" applyBorder="1" applyAlignment="1">
      <alignment horizontal="right"/>
    </xf>
    <xf numFmtId="164" fontId="2647" fillId="0" borderId="2646" xfId="0" applyNumberFormat="1" applyFont="1" applyBorder="1" applyAlignment="1">
      <alignment horizontal="right"/>
    </xf>
    <xf numFmtId="164" fontId="2648" fillId="0" borderId="2647" xfId="0" applyNumberFormat="1" applyFont="1" applyBorder="1" applyAlignment="1">
      <alignment horizontal="right"/>
    </xf>
    <xf numFmtId="164" fontId="2649" fillId="0" borderId="2648" xfId="0" applyNumberFormat="1" applyFont="1" applyBorder="1" applyAlignment="1">
      <alignment horizontal="right"/>
    </xf>
    <xf numFmtId="164" fontId="2650" fillId="0" borderId="2649" xfId="0" applyNumberFormat="1" applyFont="1" applyBorder="1" applyAlignment="1">
      <alignment horizontal="right"/>
    </xf>
    <xf numFmtId="0" fontId="2651" fillId="0" borderId="2650" xfId="0" applyFont="1" applyBorder="1" applyAlignment="1">
      <alignment horizontal="right"/>
    </xf>
    <xf numFmtId="164" fontId="2652" fillId="0" borderId="2651" xfId="0" applyNumberFormat="1" applyFont="1" applyBorder="1" applyAlignment="1">
      <alignment horizontal="right"/>
    </xf>
    <xf numFmtId="164" fontId="2653" fillId="0" borderId="2652" xfId="0" applyNumberFormat="1" applyFont="1" applyBorder="1" applyAlignment="1">
      <alignment horizontal="right"/>
    </xf>
    <xf numFmtId="164" fontId="2654" fillId="0" borderId="2653" xfId="0" applyNumberFormat="1" applyFont="1" applyBorder="1" applyAlignment="1">
      <alignment horizontal="right"/>
    </xf>
    <xf numFmtId="164" fontId="2655" fillId="0" borderId="2654" xfId="0" applyNumberFormat="1" applyFont="1" applyBorder="1" applyAlignment="1">
      <alignment horizontal="right"/>
    </xf>
    <xf numFmtId="0" fontId="2656" fillId="0" borderId="2655" xfId="0" applyFont="1" applyBorder="1" applyAlignment="1">
      <alignment horizontal="right"/>
    </xf>
    <xf numFmtId="164" fontId="2657" fillId="0" borderId="2656" xfId="0" applyNumberFormat="1" applyFont="1" applyBorder="1" applyAlignment="1">
      <alignment horizontal="right"/>
    </xf>
    <xf numFmtId="164" fontId="2658" fillId="0" borderId="2657" xfId="0" applyNumberFormat="1" applyFont="1" applyBorder="1" applyAlignment="1">
      <alignment horizontal="right"/>
    </xf>
    <xf numFmtId="164" fontId="2659" fillId="0" borderId="2658" xfId="0" applyNumberFormat="1" applyFont="1" applyBorder="1" applyAlignment="1">
      <alignment horizontal="right"/>
    </xf>
    <xf numFmtId="164" fontId="2660" fillId="0" borderId="2659" xfId="0" applyNumberFormat="1" applyFont="1" applyBorder="1" applyAlignment="1">
      <alignment horizontal="right"/>
    </xf>
    <xf numFmtId="0" fontId="2661" fillId="0" borderId="2660" xfId="0" applyFont="1" applyBorder="1" applyAlignment="1">
      <alignment horizontal="right"/>
    </xf>
    <xf numFmtId="164" fontId="2662" fillId="0" borderId="2661" xfId="0" applyNumberFormat="1" applyFont="1" applyBorder="1" applyAlignment="1">
      <alignment horizontal="right"/>
    </xf>
    <xf numFmtId="164" fontId="2663" fillId="0" borderId="2662" xfId="0" applyNumberFormat="1" applyFont="1" applyBorder="1" applyAlignment="1">
      <alignment horizontal="right"/>
    </xf>
    <xf numFmtId="164" fontId="2664" fillId="0" borderId="2663" xfId="0" applyNumberFormat="1" applyFont="1" applyBorder="1" applyAlignment="1">
      <alignment horizontal="right"/>
    </xf>
    <xf numFmtId="164" fontId="2665" fillId="0" borderId="2664" xfId="0" applyNumberFormat="1" applyFont="1" applyBorder="1" applyAlignment="1">
      <alignment horizontal="right"/>
    </xf>
    <xf numFmtId="0" fontId="2666" fillId="0" borderId="2665" xfId="0" applyFont="1" applyBorder="1"/>
    <xf numFmtId="0" fontId="2667" fillId="0" borderId="2666" xfId="0" applyFont="1" applyBorder="1" applyAlignment="1">
      <alignment horizontal="right"/>
    </xf>
    <xf numFmtId="0" fontId="2668" fillId="0" borderId="2667" xfId="0" applyFont="1" applyBorder="1" applyAlignment="1">
      <alignment horizontal="right"/>
    </xf>
    <xf numFmtId="164" fontId="2669" fillId="0" borderId="2668" xfId="0" applyNumberFormat="1" applyFont="1" applyBorder="1" applyAlignment="1">
      <alignment horizontal="right"/>
    </xf>
    <xf numFmtId="164" fontId="2670" fillId="0" borderId="2669" xfId="0" applyNumberFormat="1" applyFont="1" applyBorder="1" applyAlignment="1">
      <alignment horizontal="right"/>
    </xf>
    <xf numFmtId="164" fontId="2671" fillId="0" borderId="2670" xfId="0" applyNumberFormat="1" applyFont="1" applyBorder="1" applyAlignment="1">
      <alignment horizontal="right"/>
    </xf>
    <xf numFmtId="164" fontId="2672" fillId="0" borderId="2671" xfId="0" applyNumberFormat="1" applyFont="1" applyBorder="1" applyAlignment="1">
      <alignment horizontal="right"/>
    </xf>
    <xf numFmtId="0" fontId="2673" fillId="0" borderId="2672" xfId="0" applyFont="1" applyBorder="1" applyAlignment="1">
      <alignment horizontal="right"/>
    </xf>
    <xf numFmtId="164" fontId="2674" fillId="0" borderId="2673" xfId="0" applyNumberFormat="1" applyFont="1" applyBorder="1" applyAlignment="1">
      <alignment horizontal="right"/>
    </xf>
    <xf numFmtId="164" fontId="2675" fillId="0" borderId="2674" xfId="0" applyNumberFormat="1" applyFont="1" applyBorder="1" applyAlignment="1">
      <alignment horizontal="right"/>
    </xf>
    <xf numFmtId="164" fontId="2676" fillId="0" borderId="2675" xfId="0" applyNumberFormat="1" applyFont="1" applyBorder="1" applyAlignment="1">
      <alignment horizontal="right"/>
    </xf>
    <xf numFmtId="164" fontId="2677" fillId="0" borderId="2676" xfId="0" applyNumberFormat="1" applyFont="1" applyBorder="1" applyAlignment="1">
      <alignment horizontal="right"/>
    </xf>
    <xf numFmtId="0" fontId="2678" fillId="0" borderId="2677" xfId="0" applyFont="1" applyBorder="1" applyAlignment="1">
      <alignment horizontal="right"/>
    </xf>
    <xf numFmtId="164" fontId="2679" fillId="0" borderId="2678" xfId="0" applyNumberFormat="1" applyFont="1" applyBorder="1" applyAlignment="1">
      <alignment horizontal="right"/>
    </xf>
    <xf numFmtId="164" fontId="2680" fillId="0" borderId="2679" xfId="0" applyNumberFormat="1" applyFont="1" applyBorder="1" applyAlignment="1">
      <alignment horizontal="right"/>
    </xf>
    <xf numFmtId="164" fontId="2681" fillId="0" borderId="2680" xfId="0" applyNumberFormat="1" applyFont="1" applyBorder="1" applyAlignment="1">
      <alignment horizontal="right"/>
    </xf>
    <xf numFmtId="164" fontId="2682" fillId="0" borderId="2681" xfId="0" applyNumberFormat="1" applyFont="1" applyBorder="1" applyAlignment="1">
      <alignment horizontal="right"/>
    </xf>
    <xf numFmtId="0" fontId="2683" fillId="0" borderId="2682" xfId="0" applyFont="1" applyBorder="1" applyAlignment="1">
      <alignment horizontal="right"/>
    </xf>
    <xf numFmtId="164" fontId="2684" fillId="0" borderId="2683" xfId="0" applyNumberFormat="1" applyFont="1" applyBorder="1" applyAlignment="1">
      <alignment horizontal="right"/>
    </xf>
    <xf numFmtId="164" fontId="2685" fillId="0" borderId="2684" xfId="0" applyNumberFormat="1" applyFont="1" applyBorder="1" applyAlignment="1">
      <alignment horizontal="right"/>
    </xf>
    <xf numFmtId="164" fontId="2686" fillId="0" borderId="2685" xfId="0" applyNumberFormat="1" applyFont="1" applyBorder="1" applyAlignment="1">
      <alignment horizontal="right"/>
    </xf>
    <xf numFmtId="164" fontId="2687" fillId="0" borderId="2686" xfId="0" applyNumberFormat="1" applyFont="1" applyBorder="1" applyAlignment="1">
      <alignment horizontal="right"/>
    </xf>
    <xf numFmtId="0" fontId="2688" fillId="0" borderId="2687" xfId="0" applyFont="1" applyBorder="1"/>
    <xf numFmtId="0" fontId="2689" fillId="0" borderId="2688" xfId="0" applyFont="1" applyBorder="1" applyAlignment="1">
      <alignment horizontal="right"/>
    </xf>
    <xf numFmtId="0" fontId="2690" fillId="0" borderId="2689" xfId="0" applyFont="1" applyBorder="1" applyAlignment="1">
      <alignment horizontal="right"/>
    </xf>
    <xf numFmtId="164" fontId="2691" fillId="0" borderId="2690" xfId="0" applyNumberFormat="1" applyFont="1" applyBorder="1" applyAlignment="1">
      <alignment horizontal="right"/>
    </xf>
    <xf numFmtId="164" fontId="2692" fillId="0" borderId="2691" xfId="0" applyNumberFormat="1" applyFont="1" applyBorder="1" applyAlignment="1">
      <alignment horizontal="right"/>
    </xf>
    <xf numFmtId="164" fontId="2693" fillId="0" borderId="2692" xfId="0" applyNumberFormat="1" applyFont="1" applyBorder="1" applyAlignment="1">
      <alignment horizontal="right"/>
    </xf>
    <xf numFmtId="164" fontId="2694" fillId="0" borderId="2693" xfId="0" applyNumberFormat="1" applyFont="1" applyBorder="1" applyAlignment="1">
      <alignment horizontal="right"/>
    </xf>
    <xf numFmtId="0" fontId="2695" fillId="0" borderId="2694" xfId="0" applyFont="1" applyBorder="1"/>
    <xf numFmtId="0" fontId="2700" fillId="0" borderId="2699" xfId="0" applyFont="1" applyBorder="1"/>
    <xf numFmtId="0" fontId="2701" fillId="0" borderId="2700" xfId="0" applyFont="1" applyBorder="1" applyAlignment="1">
      <alignment horizontal="right"/>
    </xf>
    <xf numFmtId="0" fontId="2702" fillId="0" borderId="2701" xfId="0" applyFont="1" applyBorder="1" applyAlignment="1">
      <alignment horizontal="right"/>
    </xf>
    <xf numFmtId="0" fontId="2703" fillId="0" borderId="2702" xfId="0" applyFont="1" applyBorder="1" applyAlignment="1">
      <alignment horizontal="right"/>
    </xf>
    <xf numFmtId="0" fontId="2704" fillId="0" borderId="2703" xfId="0" applyFont="1" applyBorder="1" applyAlignment="1">
      <alignment horizontal="right"/>
    </xf>
    <xf numFmtId="0" fontId="2705" fillId="0" borderId="2704" xfId="0" applyFont="1" applyBorder="1" applyAlignment="1">
      <alignment horizontal="right"/>
    </xf>
    <xf numFmtId="0" fontId="2706" fillId="0" borderId="2705" xfId="0" applyFont="1" applyBorder="1"/>
    <xf numFmtId="0" fontId="2707" fillId="0" borderId="2706" xfId="0" applyFont="1" applyBorder="1"/>
    <xf numFmtId="0" fontId="2708" fillId="0" borderId="2707" xfId="0" applyFont="1" applyBorder="1"/>
    <xf numFmtId="0" fontId="2709" fillId="0" borderId="2708" xfId="0" applyFont="1" applyBorder="1"/>
    <xf numFmtId="0" fontId="2710" fillId="0" borderId="2709" xfId="0" applyFont="1" applyBorder="1" applyAlignment="1">
      <alignment horizontal="right"/>
    </xf>
    <xf numFmtId="164" fontId="2711" fillId="0" borderId="2710" xfId="0" applyNumberFormat="1" applyFont="1" applyBorder="1" applyAlignment="1">
      <alignment horizontal="right"/>
    </xf>
    <xf numFmtId="164" fontId="2712" fillId="0" borderId="2711" xfId="0" applyNumberFormat="1" applyFont="1" applyBorder="1" applyAlignment="1">
      <alignment horizontal="right"/>
    </xf>
    <xf numFmtId="164" fontId="2713" fillId="0" borderId="2712" xfId="0" applyNumberFormat="1" applyFont="1" applyBorder="1" applyAlignment="1">
      <alignment horizontal="right"/>
    </xf>
    <xf numFmtId="164" fontId="2714" fillId="0" borderId="2713" xfId="0" applyNumberFormat="1" applyFont="1" applyBorder="1" applyAlignment="1">
      <alignment horizontal="right"/>
    </xf>
    <xf numFmtId="0" fontId="2715" fillId="0" borderId="2714" xfId="0" applyFont="1" applyBorder="1" applyAlignment="1">
      <alignment horizontal="right"/>
    </xf>
    <xf numFmtId="164" fontId="2716" fillId="0" borderId="2715" xfId="0" applyNumberFormat="1" applyFont="1" applyBorder="1" applyAlignment="1">
      <alignment horizontal="right"/>
    </xf>
    <xf numFmtId="164" fontId="2717" fillId="0" borderId="2716" xfId="0" applyNumberFormat="1" applyFont="1" applyBorder="1" applyAlignment="1">
      <alignment horizontal="right"/>
    </xf>
    <xf numFmtId="164" fontId="2718" fillId="0" borderId="2717" xfId="0" applyNumberFormat="1" applyFont="1" applyBorder="1" applyAlignment="1">
      <alignment horizontal="right"/>
    </xf>
    <xf numFmtId="164" fontId="2719" fillId="0" borderId="2718" xfId="0" applyNumberFormat="1" applyFont="1" applyBorder="1" applyAlignment="1">
      <alignment horizontal="right"/>
    </xf>
    <xf numFmtId="0" fontId="2720" fillId="0" borderId="2719" xfId="0" applyFont="1" applyBorder="1"/>
    <xf numFmtId="0" fontId="2721" fillId="0" borderId="2720" xfId="0" applyFont="1" applyBorder="1" applyAlignment="1">
      <alignment horizontal="right"/>
    </xf>
    <xf numFmtId="0" fontId="2722" fillId="0" borderId="2721" xfId="0" applyFont="1" applyBorder="1" applyAlignment="1">
      <alignment horizontal="right"/>
    </xf>
    <xf numFmtId="164" fontId="2723" fillId="0" borderId="2722" xfId="0" applyNumberFormat="1" applyFont="1" applyBorder="1" applyAlignment="1">
      <alignment horizontal="right"/>
    </xf>
    <xf numFmtId="164" fontId="2724" fillId="0" borderId="2723" xfId="0" applyNumberFormat="1" applyFont="1" applyBorder="1" applyAlignment="1">
      <alignment horizontal="right"/>
    </xf>
    <xf numFmtId="164" fontId="2725" fillId="0" borderId="2724" xfId="0" applyNumberFormat="1" applyFont="1" applyBorder="1" applyAlignment="1">
      <alignment horizontal="right"/>
    </xf>
    <xf numFmtId="164" fontId="2726" fillId="0" borderId="2725" xfId="0" applyNumberFormat="1" applyFont="1" applyBorder="1" applyAlignment="1">
      <alignment horizontal="right"/>
    </xf>
    <xf numFmtId="0" fontId="2727" fillId="0" borderId="2726" xfId="0" applyFont="1" applyBorder="1" applyAlignment="1">
      <alignment horizontal="right"/>
    </xf>
    <xf numFmtId="164" fontId="2728" fillId="0" borderId="2727" xfId="0" applyNumberFormat="1" applyFont="1" applyBorder="1" applyAlignment="1">
      <alignment horizontal="right"/>
    </xf>
    <xf numFmtId="164" fontId="2729" fillId="0" borderId="2728" xfId="0" applyNumberFormat="1" applyFont="1" applyBorder="1" applyAlignment="1">
      <alignment horizontal="right"/>
    </xf>
    <xf numFmtId="164" fontId="2730" fillId="0" borderId="2729" xfId="0" applyNumberFormat="1" applyFont="1" applyBorder="1" applyAlignment="1">
      <alignment horizontal="right"/>
    </xf>
    <xf numFmtId="164" fontId="2731" fillId="0" borderId="2730" xfId="0" applyNumberFormat="1" applyFont="1" applyBorder="1" applyAlignment="1">
      <alignment horizontal="right"/>
    </xf>
    <xf numFmtId="0" fontId="2732" fillId="0" borderId="2731" xfId="0" applyFont="1" applyBorder="1" applyAlignment="1">
      <alignment horizontal="right"/>
    </xf>
    <xf numFmtId="164" fontId="2733" fillId="0" borderId="2732" xfId="0" applyNumberFormat="1" applyFont="1" applyBorder="1" applyAlignment="1">
      <alignment horizontal="right"/>
    </xf>
    <xf numFmtId="164" fontId="2734" fillId="0" borderId="2733" xfId="0" applyNumberFormat="1" applyFont="1" applyBorder="1" applyAlignment="1">
      <alignment horizontal="right"/>
    </xf>
    <xf numFmtId="164" fontId="2735" fillId="0" borderId="2734" xfId="0" applyNumberFormat="1" applyFont="1" applyBorder="1" applyAlignment="1">
      <alignment horizontal="right"/>
    </xf>
    <xf numFmtId="164" fontId="2736" fillId="0" borderId="2735" xfId="0" applyNumberFormat="1" applyFont="1" applyBorder="1" applyAlignment="1">
      <alignment horizontal="right"/>
    </xf>
    <xf numFmtId="0" fontId="2737" fillId="0" borderId="2736" xfId="0" applyFont="1" applyBorder="1"/>
    <xf numFmtId="0" fontId="2738" fillId="0" borderId="2737" xfId="0" applyFont="1" applyBorder="1" applyAlignment="1">
      <alignment horizontal="right"/>
    </xf>
    <xf numFmtId="0" fontId="2739" fillId="0" borderId="2738" xfId="0" applyFont="1" applyBorder="1" applyAlignment="1">
      <alignment horizontal="right"/>
    </xf>
    <xf numFmtId="164" fontId="2740" fillId="0" borderId="2739" xfId="0" applyNumberFormat="1" applyFont="1" applyBorder="1" applyAlignment="1">
      <alignment horizontal="right"/>
    </xf>
    <xf numFmtId="164" fontId="2741" fillId="0" borderId="2740" xfId="0" applyNumberFormat="1" applyFont="1" applyBorder="1" applyAlignment="1">
      <alignment horizontal="right"/>
    </xf>
    <xf numFmtId="164" fontId="2742" fillId="0" borderId="2741" xfId="0" applyNumberFormat="1" applyFont="1" applyBorder="1" applyAlignment="1">
      <alignment horizontal="right"/>
    </xf>
    <xf numFmtId="164" fontId="2743" fillId="0" borderId="2742" xfId="0" applyNumberFormat="1" applyFont="1" applyBorder="1" applyAlignment="1">
      <alignment horizontal="right"/>
    </xf>
    <xf numFmtId="0" fontId="2744" fillId="0" borderId="2743" xfId="0" applyFont="1" applyBorder="1" applyAlignment="1">
      <alignment horizontal="right"/>
    </xf>
    <xf numFmtId="164" fontId="2745" fillId="0" borderId="2744" xfId="0" applyNumberFormat="1" applyFont="1" applyBorder="1" applyAlignment="1">
      <alignment horizontal="right"/>
    </xf>
    <xf numFmtId="164" fontId="2746" fillId="0" borderId="2745" xfId="0" applyNumberFormat="1" applyFont="1" applyBorder="1" applyAlignment="1">
      <alignment horizontal="right"/>
    </xf>
    <xf numFmtId="164" fontId="2747" fillId="0" borderId="2746" xfId="0" applyNumberFormat="1" applyFont="1" applyBorder="1" applyAlignment="1">
      <alignment horizontal="right"/>
    </xf>
    <xf numFmtId="164" fontId="2748" fillId="0" borderId="2747" xfId="0" applyNumberFormat="1" applyFont="1" applyBorder="1" applyAlignment="1">
      <alignment horizontal="right"/>
    </xf>
    <xf numFmtId="0" fontId="2749" fillId="0" borderId="2748" xfId="0" applyFont="1" applyBorder="1" applyAlignment="1">
      <alignment horizontal="right"/>
    </xf>
    <xf numFmtId="164" fontId="2750" fillId="0" borderId="2749" xfId="0" applyNumberFormat="1" applyFont="1" applyBorder="1" applyAlignment="1">
      <alignment horizontal="right"/>
    </xf>
    <xf numFmtId="164" fontId="2751" fillId="0" borderId="2750" xfId="0" applyNumberFormat="1" applyFont="1" applyBorder="1" applyAlignment="1">
      <alignment horizontal="right"/>
    </xf>
    <xf numFmtId="164" fontId="2752" fillId="0" borderId="2751" xfId="0" applyNumberFormat="1" applyFont="1" applyBorder="1" applyAlignment="1">
      <alignment horizontal="right"/>
    </xf>
    <xf numFmtId="164" fontId="2753" fillId="0" borderId="2752" xfId="0" applyNumberFormat="1" applyFont="1" applyBorder="1" applyAlignment="1">
      <alignment horizontal="right"/>
    </xf>
    <xf numFmtId="0" fontId="2754" fillId="0" borderId="2753" xfId="0" applyFont="1" applyBorder="1" applyAlignment="1">
      <alignment horizontal="right"/>
    </xf>
    <xf numFmtId="164" fontId="2755" fillId="0" borderId="2754" xfId="0" applyNumberFormat="1" applyFont="1" applyBorder="1" applyAlignment="1">
      <alignment horizontal="right"/>
    </xf>
    <xf numFmtId="164" fontId="2756" fillId="0" borderId="2755" xfId="0" applyNumberFormat="1" applyFont="1" applyBorder="1" applyAlignment="1">
      <alignment horizontal="right"/>
    </xf>
    <xf numFmtId="164" fontId="2757" fillId="0" borderId="2756" xfId="0" applyNumberFormat="1" applyFont="1" applyBorder="1" applyAlignment="1">
      <alignment horizontal="right"/>
    </xf>
    <xf numFmtId="164" fontId="2758" fillId="0" borderId="2757" xfId="0" applyNumberFormat="1" applyFont="1" applyBorder="1" applyAlignment="1">
      <alignment horizontal="right"/>
    </xf>
    <xf numFmtId="0" fontId="2759" fillId="0" borderId="2758" xfId="0" applyFont="1" applyBorder="1"/>
    <xf numFmtId="0" fontId="2760" fillId="0" borderId="2759" xfId="0" applyFont="1" applyBorder="1" applyAlignment="1">
      <alignment horizontal="right"/>
    </xf>
    <xf numFmtId="0" fontId="2761" fillId="0" borderId="2760" xfId="0" applyFont="1" applyBorder="1" applyAlignment="1">
      <alignment horizontal="right"/>
    </xf>
    <xf numFmtId="164" fontId="2762" fillId="0" borderId="2761" xfId="0" applyNumberFormat="1" applyFont="1" applyBorder="1" applyAlignment="1">
      <alignment horizontal="right"/>
    </xf>
    <xf numFmtId="164" fontId="2763" fillId="0" borderId="2762" xfId="0" applyNumberFormat="1" applyFont="1" applyBorder="1" applyAlignment="1">
      <alignment horizontal="right"/>
    </xf>
    <xf numFmtId="164" fontId="2764" fillId="0" borderId="2763" xfId="0" applyNumberFormat="1" applyFont="1" applyBorder="1" applyAlignment="1">
      <alignment horizontal="right"/>
    </xf>
    <xf numFmtId="164" fontId="2765" fillId="0" borderId="2764" xfId="0" applyNumberFormat="1" applyFont="1" applyBorder="1" applyAlignment="1">
      <alignment horizontal="right"/>
    </xf>
    <xf numFmtId="0" fontId="2766" fillId="0" borderId="2765" xfId="0" applyFont="1" applyBorder="1" applyAlignment="1">
      <alignment horizontal="right"/>
    </xf>
    <xf numFmtId="164" fontId="2767" fillId="0" borderId="2766" xfId="0" applyNumberFormat="1" applyFont="1" applyBorder="1" applyAlignment="1">
      <alignment horizontal="right"/>
    </xf>
    <xf numFmtId="164" fontId="2768" fillId="0" borderId="2767" xfId="0" applyNumberFormat="1" applyFont="1" applyBorder="1" applyAlignment="1">
      <alignment horizontal="right"/>
    </xf>
    <xf numFmtId="164" fontId="2769" fillId="0" borderId="2768" xfId="0" applyNumberFormat="1" applyFont="1" applyBorder="1" applyAlignment="1">
      <alignment horizontal="right"/>
    </xf>
    <xf numFmtId="164" fontId="2770" fillId="0" borderId="2769" xfId="0" applyNumberFormat="1" applyFont="1" applyBorder="1" applyAlignment="1">
      <alignment horizontal="right"/>
    </xf>
    <xf numFmtId="0" fontId="2771" fillId="0" borderId="2770" xfId="0" applyFont="1" applyBorder="1"/>
    <xf numFmtId="0" fontId="2772" fillId="0" borderId="2771" xfId="0" applyFont="1" applyBorder="1" applyAlignment="1">
      <alignment horizontal="right"/>
    </xf>
    <xf numFmtId="0" fontId="2773" fillId="0" borderId="2772" xfId="0" applyFont="1" applyBorder="1" applyAlignment="1">
      <alignment horizontal="right"/>
    </xf>
    <xf numFmtId="164" fontId="2774" fillId="0" borderId="2773" xfId="0" applyNumberFormat="1" applyFont="1" applyBorder="1" applyAlignment="1">
      <alignment horizontal="right"/>
    </xf>
    <xf numFmtId="164" fontId="2775" fillId="0" borderId="2774" xfId="0" applyNumberFormat="1" applyFont="1" applyBorder="1" applyAlignment="1">
      <alignment horizontal="right"/>
    </xf>
    <xf numFmtId="164" fontId="2776" fillId="0" borderId="2775" xfId="0" applyNumberFormat="1" applyFont="1" applyBorder="1" applyAlignment="1">
      <alignment horizontal="right"/>
    </xf>
    <xf numFmtId="164" fontId="2777" fillId="0" borderId="2776" xfId="0" applyNumberFormat="1" applyFont="1" applyBorder="1" applyAlignment="1">
      <alignment horizontal="right"/>
    </xf>
    <xf numFmtId="0" fontId="2778" fillId="0" borderId="2777" xfId="0" applyFont="1" applyBorder="1" applyAlignment="1">
      <alignment horizontal="right"/>
    </xf>
    <xf numFmtId="164" fontId="2779" fillId="0" borderId="2778" xfId="0" applyNumberFormat="1" applyFont="1" applyBorder="1" applyAlignment="1">
      <alignment horizontal="right"/>
    </xf>
    <xf numFmtId="164" fontId="2780" fillId="0" borderId="2779" xfId="0" applyNumberFormat="1" applyFont="1" applyBorder="1" applyAlignment="1">
      <alignment horizontal="right"/>
    </xf>
    <xf numFmtId="164" fontId="2781" fillId="0" borderId="2780" xfId="0" applyNumberFormat="1" applyFont="1" applyBorder="1" applyAlignment="1">
      <alignment horizontal="right"/>
    </xf>
    <xf numFmtId="164" fontId="2782" fillId="0" borderId="2781" xfId="0" applyNumberFormat="1" applyFont="1" applyBorder="1" applyAlignment="1">
      <alignment horizontal="right"/>
    </xf>
    <xf numFmtId="0" fontId="2783" fillId="0" borderId="2782" xfId="0" applyFont="1" applyBorder="1"/>
    <xf numFmtId="0" fontId="2784" fillId="0" borderId="2783" xfId="0" applyFont="1" applyBorder="1" applyAlignment="1">
      <alignment horizontal="right"/>
    </xf>
    <xf numFmtId="0" fontId="2785" fillId="0" borderId="2784" xfId="0" applyFont="1" applyBorder="1" applyAlignment="1">
      <alignment horizontal="right"/>
    </xf>
    <xf numFmtId="164" fontId="2786" fillId="0" borderId="2785" xfId="0" applyNumberFormat="1" applyFont="1" applyBorder="1" applyAlignment="1">
      <alignment horizontal="right"/>
    </xf>
    <xf numFmtId="164" fontId="2787" fillId="0" borderId="2786" xfId="0" applyNumberFormat="1" applyFont="1" applyBorder="1" applyAlignment="1">
      <alignment horizontal="right"/>
    </xf>
    <xf numFmtId="164" fontId="2788" fillId="0" borderId="2787" xfId="0" applyNumberFormat="1" applyFont="1" applyBorder="1" applyAlignment="1">
      <alignment horizontal="right"/>
    </xf>
    <xf numFmtId="164" fontId="2789" fillId="0" borderId="2788" xfId="0" applyNumberFormat="1" applyFont="1" applyBorder="1" applyAlignment="1">
      <alignment horizontal="right"/>
    </xf>
    <xf numFmtId="0" fontId="2790" fillId="0" borderId="2789" xfId="0" applyFont="1" applyBorder="1" applyAlignment="1">
      <alignment horizontal="right"/>
    </xf>
    <xf numFmtId="164" fontId="2791" fillId="0" borderId="2790" xfId="0" applyNumberFormat="1" applyFont="1" applyBorder="1" applyAlignment="1">
      <alignment horizontal="right"/>
    </xf>
    <xf numFmtId="164" fontId="2792" fillId="0" borderId="2791" xfId="0" applyNumberFormat="1" applyFont="1" applyBorder="1" applyAlignment="1">
      <alignment horizontal="right"/>
    </xf>
    <xf numFmtId="164" fontId="2793" fillId="0" borderId="2792" xfId="0" applyNumberFormat="1" applyFont="1" applyBorder="1" applyAlignment="1">
      <alignment horizontal="right"/>
    </xf>
    <xf numFmtId="164" fontId="2794" fillId="0" borderId="2793" xfId="0" applyNumberFormat="1" applyFont="1" applyBorder="1" applyAlignment="1">
      <alignment horizontal="right"/>
    </xf>
    <xf numFmtId="0" fontId="2795" fillId="0" borderId="2794" xfId="0" applyFont="1" applyBorder="1"/>
    <xf numFmtId="0" fontId="2796" fillId="0" borderId="2795" xfId="0" applyFont="1" applyBorder="1" applyAlignment="1">
      <alignment horizontal="right"/>
    </xf>
    <xf numFmtId="0" fontId="2797" fillId="0" borderId="2796" xfId="0" applyFont="1" applyBorder="1" applyAlignment="1">
      <alignment horizontal="right"/>
    </xf>
    <xf numFmtId="164" fontId="2798" fillId="0" borderId="2797" xfId="0" applyNumberFormat="1" applyFont="1" applyBorder="1" applyAlignment="1">
      <alignment horizontal="right"/>
    </xf>
    <xf numFmtId="164" fontId="2799" fillId="0" borderId="2798" xfId="0" applyNumberFormat="1" applyFont="1" applyBorder="1" applyAlignment="1">
      <alignment horizontal="right"/>
    </xf>
    <xf numFmtId="164" fontId="2800" fillId="0" borderId="2799" xfId="0" applyNumberFormat="1" applyFont="1" applyBorder="1" applyAlignment="1">
      <alignment horizontal="right"/>
    </xf>
    <xf numFmtId="164" fontId="2801" fillId="0" borderId="2800" xfId="0" applyNumberFormat="1" applyFont="1" applyBorder="1" applyAlignment="1">
      <alignment horizontal="right"/>
    </xf>
    <xf numFmtId="0" fontId="2802" fillId="0" borderId="2801" xfId="0" applyFont="1" applyBorder="1" applyAlignment="1">
      <alignment horizontal="right"/>
    </xf>
    <xf numFmtId="164" fontId="2803" fillId="0" borderId="2802" xfId="0" applyNumberFormat="1" applyFont="1" applyBorder="1" applyAlignment="1">
      <alignment horizontal="right"/>
    </xf>
    <xf numFmtId="164" fontId="2804" fillId="0" borderId="2803" xfId="0" applyNumberFormat="1" applyFont="1" applyBorder="1" applyAlignment="1">
      <alignment horizontal="right"/>
    </xf>
    <xf numFmtId="164" fontId="2805" fillId="0" borderId="2804" xfId="0" applyNumberFormat="1" applyFont="1" applyBorder="1" applyAlignment="1">
      <alignment horizontal="right"/>
    </xf>
    <xf numFmtId="164" fontId="2806" fillId="0" borderId="2805" xfId="0" applyNumberFormat="1" applyFont="1" applyBorder="1" applyAlignment="1">
      <alignment horizontal="right"/>
    </xf>
    <xf numFmtId="0" fontId="2807" fillId="0" borderId="2806" xfId="0" applyFont="1" applyBorder="1"/>
    <xf numFmtId="0" fontId="2808" fillId="0" borderId="2807" xfId="0" applyFont="1" applyBorder="1" applyAlignment="1">
      <alignment horizontal="right"/>
    </xf>
    <xf numFmtId="0" fontId="2809" fillId="0" borderId="2808" xfId="0" applyFont="1" applyBorder="1" applyAlignment="1">
      <alignment horizontal="right"/>
    </xf>
    <xf numFmtId="164" fontId="2810" fillId="0" borderId="2809" xfId="0" applyNumberFormat="1" applyFont="1" applyBorder="1" applyAlignment="1">
      <alignment horizontal="right"/>
    </xf>
    <xf numFmtId="164" fontId="2811" fillId="0" borderId="2810" xfId="0" applyNumberFormat="1" applyFont="1" applyBorder="1" applyAlignment="1">
      <alignment horizontal="right"/>
    </xf>
    <xf numFmtId="164" fontId="2812" fillId="0" borderId="2811" xfId="0" applyNumberFormat="1" applyFont="1" applyBorder="1" applyAlignment="1">
      <alignment horizontal="right"/>
    </xf>
    <xf numFmtId="164" fontId="2813" fillId="0" borderId="2812" xfId="0" applyNumberFormat="1" applyFont="1" applyBorder="1" applyAlignment="1">
      <alignment horizontal="right"/>
    </xf>
    <xf numFmtId="0" fontId="2814" fillId="0" borderId="2813" xfId="0" applyFont="1" applyBorder="1" applyAlignment="1">
      <alignment horizontal="right"/>
    </xf>
    <xf numFmtId="164" fontId="2815" fillId="0" borderId="2814" xfId="0" applyNumberFormat="1" applyFont="1" applyBorder="1" applyAlignment="1">
      <alignment horizontal="right"/>
    </xf>
    <xf numFmtId="164" fontId="2816" fillId="0" borderId="2815" xfId="0" applyNumberFormat="1" applyFont="1" applyBorder="1" applyAlignment="1">
      <alignment horizontal="right"/>
    </xf>
    <xf numFmtId="164" fontId="2817" fillId="0" borderId="2816" xfId="0" applyNumberFormat="1" applyFont="1" applyBorder="1" applyAlignment="1">
      <alignment horizontal="right"/>
    </xf>
    <xf numFmtId="164" fontId="2818" fillId="0" borderId="2817" xfId="0" applyNumberFormat="1" applyFont="1" applyBorder="1" applyAlignment="1">
      <alignment horizontal="right"/>
    </xf>
    <xf numFmtId="0" fontId="2819" fillId="0" borderId="2818" xfId="0" applyFont="1" applyBorder="1" applyAlignment="1">
      <alignment horizontal="right"/>
    </xf>
    <xf numFmtId="164" fontId="2820" fillId="0" borderId="2819" xfId="0" applyNumberFormat="1" applyFont="1" applyBorder="1" applyAlignment="1">
      <alignment horizontal="right"/>
    </xf>
    <xf numFmtId="164" fontId="2821" fillId="0" borderId="2820" xfId="0" applyNumberFormat="1" applyFont="1" applyBorder="1" applyAlignment="1">
      <alignment horizontal="right"/>
    </xf>
    <xf numFmtId="164" fontId="2822" fillId="0" borderId="2821" xfId="0" applyNumberFormat="1" applyFont="1" applyBorder="1" applyAlignment="1">
      <alignment horizontal="right"/>
    </xf>
    <xf numFmtId="164" fontId="2823" fillId="0" borderId="2822" xfId="0" applyNumberFormat="1" applyFont="1" applyBorder="1" applyAlignment="1">
      <alignment horizontal="right"/>
    </xf>
    <xf numFmtId="0" fontId="2824" fillId="0" borderId="2823" xfId="0" applyFont="1" applyBorder="1"/>
    <xf numFmtId="0" fontId="2825" fillId="0" borderId="2824" xfId="0" applyFont="1" applyBorder="1" applyAlignment="1">
      <alignment horizontal="right"/>
    </xf>
    <xf numFmtId="0" fontId="2826" fillId="0" borderId="2825" xfId="0" applyFont="1" applyBorder="1" applyAlignment="1">
      <alignment horizontal="right"/>
    </xf>
    <xf numFmtId="164" fontId="2827" fillId="0" borderId="2826" xfId="0" applyNumberFormat="1" applyFont="1" applyBorder="1" applyAlignment="1">
      <alignment horizontal="right"/>
    </xf>
    <xf numFmtId="164" fontId="2828" fillId="0" borderId="2827" xfId="0" applyNumberFormat="1" applyFont="1" applyBorder="1" applyAlignment="1">
      <alignment horizontal="right"/>
    </xf>
    <xf numFmtId="164" fontId="2829" fillId="0" borderId="2828" xfId="0" applyNumberFormat="1" applyFont="1" applyBorder="1" applyAlignment="1">
      <alignment horizontal="right"/>
    </xf>
    <xf numFmtId="164" fontId="2830" fillId="0" borderId="2829" xfId="0" applyNumberFormat="1" applyFont="1" applyBorder="1" applyAlignment="1">
      <alignment horizontal="right"/>
    </xf>
    <xf numFmtId="0" fontId="2831" fillId="0" borderId="2830" xfId="0" applyFont="1" applyBorder="1" applyAlignment="1">
      <alignment horizontal="right"/>
    </xf>
    <xf numFmtId="164" fontId="2832" fillId="0" borderId="2831" xfId="0" applyNumberFormat="1" applyFont="1" applyBorder="1" applyAlignment="1">
      <alignment horizontal="right"/>
    </xf>
    <xf numFmtId="164" fontId="2833" fillId="0" borderId="2832" xfId="0" applyNumberFormat="1" applyFont="1" applyBorder="1" applyAlignment="1">
      <alignment horizontal="right"/>
    </xf>
    <xf numFmtId="164" fontId="2834" fillId="0" borderId="2833" xfId="0" applyNumberFormat="1" applyFont="1" applyBorder="1" applyAlignment="1">
      <alignment horizontal="right"/>
    </xf>
    <xf numFmtId="164" fontId="2835" fillId="0" borderId="2834" xfId="0" applyNumberFormat="1" applyFont="1" applyBorder="1" applyAlignment="1">
      <alignment horizontal="right"/>
    </xf>
    <xf numFmtId="0" fontId="2836" fillId="0" borderId="2835" xfId="0" applyFont="1" applyBorder="1" applyAlignment="1">
      <alignment horizontal="right"/>
    </xf>
    <xf numFmtId="164" fontId="2837" fillId="0" borderId="2836" xfId="0" applyNumberFormat="1" applyFont="1" applyBorder="1" applyAlignment="1">
      <alignment horizontal="right"/>
    </xf>
    <xf numFmtId="164" fontId="2838" fillId="0" borderId="2837" xfId="0" applyNumberFormat="1" applyFont="1" applyBorder="1" applyAlignment="1">
      <alignment horizontal="right"/>
    </xf>
    <xf numFmtId="164" fontId="2839" fillId="0" borderId="2838" xfId="0" applyNumberFormat="1" applyFont="1" applyBorder="1" applyAlignment="1">
      <alignment horizontal="right"/>
    </xf>
    <xf numFmtId="164" fontId="2840" fillId="0" borderId="2839" xfId="0" applyNumberFormat="1" applyFont="1" applyBorder="1" applyAlignment="1">
      <alignment horizontal="right"/>
    </xf>
    <xf numFmtId="0" fontId="2841" fillId="0" borderId="2840" xfId="0" applyFont="1" applyBorder="1"/>
    <xf numFmtId="0" fontId="2842" fillId="0" borderId="2841" xfId="0" applyFont="1" applyBorder="1" applyAlignment="1">
      <alignment horizontal="right"/>
    </xf>
    <xf numFmtId="0" fontId="2843" fillId="0" borderId="2842" xfId="0" applyFont="1" applyBorder="1" applyAlignment="1">
      <alignment horizontal="right"/>
    </xf>
    <xf numFmtId="164" fontId="2844" fillId="0" borderId="2843" xfId="0" applyNumberFormat="1" applyFont="1" applyBorder="1" applyAlignment="1">
      <alignment horizontal="right"/>
    </xf>
    <xf numFmtId="164" fontId="2845" fillId="0" borderId="2844" xfId="0" applyNumberFormat="1" applyFont="1" applyBorder="1" applyAlignment="1">
      <alignment horizontal="right"/>
    </xf>
    <xf numFmtId="164" fontId="2846" fillId="0" borderId="2845" xfId="0" applyNumberFormat="1" applyFont="1" applyBorder="1" applyAlignment="1">
      <alignment horizontal="right"/>
    </xf>
    <xf numFmtId="164" fontId="2847" fillId="0" borderId="2846" xfId="0" applyNumberFormat="1" applyFont="1" applyBorder="1" applyAlignment="1">
      <alignment horizontal="right"/>
    </xf>
    <xf numFmtId="0" fontId="2848" fillId="0" borderId="2847" xfId="0" applyFont="1" applyBorder="1" applyAlignment="1">
      <alignment horizontal="right"/>
    </xf>
    <xf numFmtId="164" fontId="2849" fillId="0" borderId="2848" xfId="0" applyNumberFormat="1" applyFont="1" applyBorder="1" applyAlignment="1">
      <alignment horizontal="right"/>
    </xf>
    <xf numFmtId="164" fontId="2850" fillId="0" borderId="2849" xfId="0" applyNumberFormat="1" applyFont="1" applyBorder="1" applyAlignment="1">
      <alignment horizontal="right"/>
    </xf>
    <xf numFmtId="164" fontId="2851" fillId="0" borderId="2850" xfId="0" applyNumberFormat="1" applyFont="1" applyBorder="1" applyAlignment="1">
      <alignment horizontal="right"/>
    </xf>
    <xf numFmtId="164" fontId="2852" fillId="0" borderId="2851" xfId="0" applyNumberFormat="1" applyFont="1" applyBorder="1" applyAlignment="1">
      <alignment horizontal="right"/>
    </xf>
    <xf numFmtId="0" fontId="2853" fillId="0" borderId="2852" xfId="0" applyFont="1" applyBorder="1" applyAlignment="1">
      <alignment horizontal="right"/>
    </xf>
    <xf numFmtId="164" fontId="2854" fillId="0" borderId="2853" xfId="0" applyNumberFormat="1" applyFont="1" applyBorder="1" applyAlignment="1">
      <alignment horizontal="right"/>
    </xf>
    <xf numFmtId="164" fontId="2855" fillId="0" borderId="2854" xfId="0" applyNumberFormat="1" applyFont="1" applyBorder="1" applyAlignment="1">
      <alignment horizontal="right"/>
    </xf>
    <xf numFmtId="164" fontId="2856" fillId="0" borderId="2855" xfId="0" applyNumberFormat="1" applyFont="1" applyBorder="1" applyAlignment="1">
      <alignment horizontal="right"/>
    </xf>
    <xf numFmtId="164" fontId="2857" fillId="0" borderId="2856" xfId="0" applyNumberFormat="1" applyFont="1" applyBorder="1" applyAlignment="1">
      <alignment horizontal="right"/>
    </xf>
    <xf numFmtId="0" fontId="2858" fillId="0" borderId="2857" xfId="0" applyFont="1" applyBorder="1" applyAlignment="1">
      <alignment horizontal="right"/>
    </xf>
    <xf numFmtId="164" fontId="2859" fillId="0" borderId="2858" xfId="0" applyNumberFormat="1" applyFont="1" applyBorder="1" applyAlignment="1">
      <alignment horizontal="right"/>
    </xf>
    <xf numFmtId="164" fontId="2860" fillId="0" borderId="2859" xfId="0" applyNumberFormat="1" applyFont="1" applyBorder="1" applyAlignment="1">
      <alignment horizontal="right"/>
    </xf>
    <xf numFmtId="164" fontId="2861" fillId="0" borderId="2860" xfId="0" applyNumberFormat="1" applyFont="1" applyBorder="1" applyAlignment="1">
      <alignment horizontal="right"/>
    </xf>
    <xf numFmtId="164" fontId="2862" fillId="0" borderId="2861" xfId="0" applyNumberFormat="1" applyFont="1" applyBorder="1" applyAlignment="1">
      <alignment horizontal="right"/>
    </xf>
    <xf numFmtId="0" fontId="2863" fillId="0" borderId="2862" xfId="0" applyFont="1" applyBorder="1" applyAlignment="1">
      <alignment horizontal="right"/>
    </xf>
    <xf numFmtId="164" fontId="2864" fillId="0" borderId="2863" xfId="0" applyNumberFormat="1" applyFont="1" applyBorder="1" applyAlignment="1">
      <alignment horizontal="right"/>
    </xf>
    <xf numFmtId="164" fontId="2865" fillId="0" borderId="2864" xfId="0" applyNumberFormat="1" applyFont="1" applyBorder="1" applyAlignment="1">
      <alignment horizontal="right"/>
    </xf>
    <xf numFmtId="164" fontId="2866" fillId="0" borderId="2865" xfId="0" applyNumberFormat="1" applyFont="1" applyBorder="1" applyAlignment="1">
      <alignment horizontal="right"/>
    </xf>
    <xf numFmtId="164" fontId="2867" fillId="0" borderId="2866" xfId="0" applyNumberFormat="1" applyFont="1" applyBorder="1" applyAlignment="1">
      <alignment horizontal="right"/>
    </xf>
    <xf numFmtId="0" fontId="2868" fillId="0" borderId="2867" xfId="0" applyFont="1" applyBorder="1"/>
    <xf numFmtId="0" fontId="2869" fillId="0" borderId="2868" xfId="0" applyFont="1" applyBorder="1" applyAlignment="1">
      <alignment horizontal="right"/>
    </xf>
    <xf numFmtId="0" fontId="2870" fillId="0" borderId="2869" xfId="0" applyFont="1" applyBorder="1" applyAlignment="1">
      <alignment horizontal="right"/>
    </xf>
    <xf numFmtId="164" fontId="2871" fillId="0" borderId="2870" xfId="0" applyNumberFormat="1" applyFont="1" applyBorder="1" applyAlignment="1">
      <alignment horizontal="right"/>
    </xf>
    <xf numFmtId="164" fontId="2872" fillId="0" borderId="2871" xfId="0" applyNumberFormat="1" applyFont="1" applyBorder="1" applyAlignment="1">
      <alignment horizontal="right"/>
    </xf>
    <xf numFmtId="164" fontId="2873" fillId="0" borderId="2872" xfId="0" applyNumberFormat="1" applyFont="1" applyBorder="1" applyAlignment="1">
      <alignment horizontal="right"/>
    </xf>
    <xf numFmtId="164" fontId="2874" fillId="0" borderId="2873" xfId="0" applyNumberFormat="1" applyFont="1" applyBorder="1" applyAlignment="1">
      <alignment horizontal="right"/>
    </xf>
    <xf numFmtId="0" fontId="2875" fillId="0" borderId="2874" xfId="0" applyFont="1" applyBorder="1" applyAlignment="1">
      <alignment horizontal="right"/>
    </xf>
    <xf numFmtId="164" fontId="2876" fillId="0" borderId="2875" xfId="0" applyNumberFormat="1" applyFont="1" applyBorder="1" applyAlignment="1">
      <alignment horizontal="right"/>
    </xf>
    <xf numFmtId="164" fontId="2877" fillId="0" borderId="2876" xfId="0" applyNumberFormat="1" applyFont="1" applyBorder="1" applyAlignment="1">
      <alignment horizontal="right"/>
    </xf>
    <xf numFmtId="164" fontId="2878" fillId="0" borderId="2877" xfId="0" applyNumberFormat="1" applyFont="1" applyBorder="1" applyAlignment="1">
      <alignment horizontal="right"/>
    </xf>
    <xf numFmtId="164" fontId="2879" fillId="0" borderId="2878" xfId="0" applyNumberFormat="1" applyFont="1" applyBorder="1" applyAlignment="1">
      <alignment horizontal="right"/>
    </xf>
    <xf numFmtId="0" fontId="2880" fillId="0" borderId="2879" xfId="0" applyFont="1" applyBorder="1" applyAlignment="1">
      <alignment horizontal="right"/>
    </xf>
    <xf numFmtId="164" fontId="2881" fillId="0" borderId="2880" xfId="0" applyNumberFormat="1" applyFont="1" applyBorder="1" applyAlignment="1">
      <alignment horizontal="right"/>
    </xf>
    <xf numFmtId="164" fontId="2882" fillId="0" borderId="2881" xfId="0" applyNumberFormat="1" applyFont="1" applyBorder="1" applyAlignment="1">
      <alignment horizontal="right"/>
    </xf>
    <xf numFmtId="164" fontId="2883" fillId="0" borderId="2882" xfId="0" applyNumberFormat="1" applyFont="1" applyBorder="1" applyAlignment="1">
      <alignment horizontal="right"/>
    </xf>
    <xf numFmtId="164" fontId="2884" fillId="0" borderId="2883" xfId="0" applyNumberFormat="1" applyFont="1" applyBorder="1" applyAlignment="1">
      <alignment horizontal="right"/>
    </xf>
    <xf numFmtId="0" fontId="2885" fillId="0" borderId="2884" xfId="0" applyFont="1" applyBorder="1"/>
    <xf numFmtId="0" fontId="2886" fillId="0" borderId="2885" xfId="0" applyFont="1" applyBorder="1" applyAlignment="1">
      <alignment horizontal="right"/>
    </xf>
    <xf numFmtId="0" fontId="2887" fillId="0" borderId="2886" xfId="0" applyFont="1" applyBorder="1" applyAlignment="1">
      <alignment horizontal="right"/>
    </xf>
    <xf numFmtId="164" fontId="2888" fillId="0" borderId="2887" xfId="0" applyNumberFormat="1" applyFont="1" applyBorder="1" applyAlignment="1">
      <alignment horizontal="right"/>
    </xf>
    <xf numFmtId="164" fontId="2889" fillId="0" borderId="2888" xfId="0" applyNumberFormat="1" applyFont="1" applyBorder="1" applyAlignment="1">
      <alignment horizontal="right"/>
    </xf>
    <xf numFmtId="164" fontId="2890" fillId="0" borderId="2889" xfId="0" applyNumberFormat="1" applyFont="1" applyBorder="1" applyAlignment="1">
      <alignment horizontal="right"/>
    </xf>
    <xf numFmtId="164" fontId="2891" fillId="0" borderId="2890" xfId="0" applyNumberFormat="1" applyFont="1" applyBorder="1" applyAlignment="1">
      <alignment horizontal="right"/>
    </xf>
    <xf numFmtId="0" fontId="2892" fillId="0" borderId="2891" xfId="0" applyFont="1" applyBorder="1" applyAlignment="1">
      <alignment horizontal="right"/>
    </xf>
    <xf numFmtId="164" fontId="2893" fillId="0" borderId="2892" xfId="0" applyNumberFormat="1" applyFont="1" applyBorder="1" applyAlignment="1">
      <alignment horizontal="right"/>
    </xf>
    <xf numFmtId="164" fontId="2894" fillId="0" borderId="2893" xfId="0" applyNumberFormat="1" applyFont="1" applyBorder="1" applyAlignment="1">
      <alignment horizontal="right"/>
    </xf>
    <xf numFmtId="164" fontId="2895" fillId="0" borderId="2894" xfId="0" applyNumberFormat="1" applyFont="1" applyBorder="1" applyAlignment="1">
      <alignment horizontal="right"/>
    </xf>
    <xf numFmtId="164" fontId="2896" fillId="0" borderId="2895" xfId="0" applyNumberFormat="1" applyFont="1" applyBorder="1" applyAlignment="1">
      <alignment horizontal="right"/>
    </xf>
    <xf numFmtId="0" fontId="2897" fillId="0" borderId="2896" xfId="0" applyFont="1" applyBorder="1" applyAlignment="1">
      <alignment horizontal="right"/>
    </xf>
    <xf numFmtId="164" fontId="2898" fillId="0" borderId="2897" xfId="0" applyNumberFormat="1" applyFont="1" applyBorder="1" applyAlignment="1">
      <alignment horizontal="right"/>
    </xf>
    <xf numFmtId="164" fontId="2899" fillId="0" borderId="2898" xfId="0" applyNumberFormat="1" applyFont="1" applyBorder="1" applyAlignment="1">
      <alignment horizontal="right"/>
    </xf>
    <xf numFmtId="164" fontId="2900" fillId="0" borderId="2899" xfId="0" applyNumberFormat="1" applyFont="1" applyBorder="1" applyAlignment="1">
      <alignment horizontal="right"/>
    </xf>
    <xf numFmtId="164" fontId="2901" fillId="0" borderId="2900" xfId="0" applyNumberFormat="1" applyFont="1" applyBorder="1" applyAlignment="1">
      <alignment horizontal="right"/>
    </xf>
    <xf numFmtId="0" fontId="2902" fillId="0" borderId="2901" xfId="0" applyFont="1" applyBorder="1"/>
    <xf numFmtId="0" fontId="2903" fillId="0" borderId="2902" xfId="0" applyFont="1" applyBorder="1" applyAlignment="1">
      <alignment horizontal="right"/>
    </xf>
    <xf numFmtId="0" fontId="2904" fillId="0" borderId="2903" xfId="0" applyFont="1" applyBorder="1" applyAlignment="1">
      <alignment horizontal="right"/>
    </xf>
    <xf numFmtId="164" fontId="2905" fillId="0" borderId="2904" xfId="0" applyNumberFormat="1" applyFont="1" applyBorder="1" applyAlignment="1">
      <alignment horizontal="right"/>
    </xf>
    <xf numFmtId="164" fontId="2906" fillId="0" borderId="2905" xfId="0" applyNumberFormat="1" applyFont="1" applyBorder="1" applyAlignment="1">
      <alignment horizontal="right"/>
    </xf>
    <xf numFmtId="164" fontId="2907" fillId="0" borderId="2906" xfId="0" applyNumberFormat="1" applyFont="1" applyBorder="1" applyAlignment="1">
      <alignment horizontal="right"/>
    </xf>
    <xf numFmtId="164" fontId="2908" fillId="0" borderId="2907" xfId="0" applyNumberFormat="1" applyFont="1" applyBorder="1" applyAlignment="1">
      <alignment horizontal="right"/>
    </xf>
    <xf numFmtId="0" fontId="2909" fillId="0" borderId="2908" xfId="0" applyFont="1" applyBorder="1" applyAlignment="1">
      <alignment horizontal="right"/>
    </xf>
    <xf numFmtId="164" fontId="2910" fillId="0" borderId="2909" xfId="0" applyNumberFormat="1" applyFont="1" applyBorder="1" applyAlignment="1">
      <alignment horizontal="right"/>
    </xf>
    <xf numFmtId="164" fontId="2911" fillId="0" borderId="2910" xfId="0" applyNumberFormat="1" applyFont="1" applyBorder="1" applyAlignment="1">
      <alignment horizontal="right"/>
    </xf>
    <xf numFmtId="164" fontId="2912" fillId="0" borderId="2911" xfId="0" applyNumberFormat="1" applyFont="1" applyBorder="1" applyAlignment="1">
      <alignment horizontal="right"/>
    </xf>
    <xf numFmtId="164" fontId="2913" fillId="0" borderId="2912" xfId="0" applyNumberFormat="1" applyFont="1" applyBorder="1" applyAlignment="1">
      <alignment horizontal="right"/>
    </xf>
    <xf numFmtId="0" fontId="2914" fillId="0" borderId="2913" xfId="0" applyFont="1" applyBorder="1" applyAlignment="1">
      <alignment horizontal="right"/>
    </xf>
    <xf numFmtId="164" fontId="2915" fillId="0" borderId="2914" xfId="0" applyNumberFormat="1" applyFont="1" applyBorder="1" applyAlignment="1">
      <alignment horizontal="right"/>
    </xf>
    <xf numFmtId="164" fontId="2916" fillId="0" borderId="2915" xfId="0" applyNumberFormat="1" applyFont="1" applyBorder="1" applyAlignment="1">
      <alignment horizontal="right"/>
    </xf>
    <xf numFmtId="164" fontId="2917" fillId="0" borderId="2916" xfId="0" applyNumberFormat="1" applyFont="1" applyBorder="1" applyAlignment="1">
      <alignment horizontal="right"/>
    </xf>
    <xf numFmtId="164" fontId="2918" fillId="0" borderId="2917" xfId="0" applyNumberFormat="1" applyFont="1" applyBorder="1" applyAlignment="1">
      <alignment horizontal="right"/>
    </xf>
    <xf numFmtId="0" fontId="2919" fillId="0" borderId="2918" xfId="0" applyFont="1" applyBorder="1" applyAlignment="1">
      <alignment horizontal="right"/>
    </xf>
    <xf numFmtId="164" fontId="2920" fillId="0" borderId="2919" xfId="0" applyNumberFormat="1" applyFont="1" applyBorder="1" applyAlignment="1">
      <alignment horizontal="right"/>
    </xf>
    <xf numFmtId="164" fontId="2921" fillId="0" borderId="2920" xfId="0" applyNumberFormat="1" applyFont="1" applyBorder="1" applyAlignment="1">
      <alignment horizontal="right"/>
    </xf>
    <xf numFmtId="164" fontId="2922" fillId="0" borderId="2921" xfId="0" applyNumberFormat="1" applyFont="1" applyBorder="1" applyAlignment="1">
      <alignment horizontal="right"/>
    </xf>
    <xf numFmtId="164" fontId="2923" fillId="0" borderId="2922" xfId="0" applyNumberFormat="1" applyFont="1" applyBorder="1" applyAlignment="1">
      <alignment horizontal="right"/>
    </xf>
    <xf numFmtId="0" fontId="2924" fillId="0" borderId="2923" xfId="0" applyFont="1" applyBorder="1" applyAlignment="1">
      <alignment horizontal="right"/>
    </xf>
    <xf numFmtId="164" fontId="2925" fillId="0" borderId="2924" xfId="0" applyNumberFormat="1" applyFont="1" applyBorder="1" applyAlignment="1">
      <alignment horizontal="right"/>
    </xf>
    <xf numFmtId="164" fontId="2926" fillId="0" borderId="2925" xfId="0" applyNumberFormat="1" applyFont="1" applyBorder="1" applyAlignment="1">
      <alignment horizontal="right"/>
    </xf>
    <xf numFmtId="164" fontId="2927" fillId="0" borderId="2926" xfId="0" applyNumberFormat="1" applyFont="1" applyBorder="1" applyAlignment="1">
      <alignment horizontal="right"/>
    </xf>
    <xf numFmtId="164" fontId="2928" fillId="0" borderId="2927" xfId="0" applyNumberFormat="1" applyFont="1" applyBorder="1" applyAlignment="1">
      <alignment horizontal="right"/>
    </xf>
    <xf numFmtId="0" fontId="2929" fillId="0" borderId="2928" xfId="0" applyFont="1" applyBorder="1"/>
    <xf numFmtId="0" fontId="2930" fillId="0" borderId="2929" xfId="0" applyFont="1" applyBorder="1" applyAlignment="1">
      <alignment horizontal="right"/>
    </xf>
    <xf numFmtId="0" fontId="2931" fillId="0" borderId="2930" xfId="0" applyFont="1" applyBorder="1" applyAlignment="1">
      <alignment horizontal="right"/>
    </xf>
    <xf numFmtId="164" fontId="2932" fillId="0" borderId="2931" xfId="0" applyNumberFormat="1" applyFont="1" applyBorder="1" applyAlignment="1">
      <alignment horizontal="right"/>
    </xf>
    <xf numFmtId="164" fontId="2933" fillId="0" borderId="2932" xfId="0" applyNumberFormat="1" applyFont="1" applyBorder="1" applyAlignment="1">
      <alignment horizontal="right"/>
    </xf>
    <xf numFmtId="164" fontId="2934" fillId="0" borderId="2933" xfId="0" applyNumberFormat="1" applyFont="1" applyBorder="1" applyAlignment="1">
      <alignment horizontal="right"/>
    </xf>
    <xf numFmtId="164" fontId="2935" fillId="0" borderId="2934" xfId="0" applyNumberFormat="1" applyFont="1" applyBorder="1" applyAlignment="1">
      <alignment horizontal="right"/>
    </xf>
    <xf numFmtId="0" fontId="2936" fillId="0" borderId="2935" xfId="0" applyFont="1" applyBorder="1" applyAlignment="1">
      <alignment horizontal="right"/>
    </xf>
    <xf numFmtId="164" fontId="2937" fillId="0" borderId="2936" xfId="0" applyNumberFormat="1" applyFont="1" applyBorder="1" applyAlignment="1">
      <alignment horizontal="right"/>
    </xf>
    <xf numFmtId="164" fontId="2938" fillId="0" borderId="2937" xfId="0" applyNumberFormat="1" applyFont="1" applyBorder="1" applyAlignment="1">
      <alignment horizontal="right"/>
    </xf>
    <xf numFmtId="164" fontId="2939" fillId="0" borderId="2938" xfId="0" applyNumberFormat="1" applyFont="1" applyBorder="1" applyAlignment="1">
      <alignment horizontal="right"/>
    </xf>
    <xf numFmtId="164" fontId="2940" fillId="0" borderId="2939" xfId="0" applyNumberFormat="1" applyFont="1" applyBorder="1" applyAlignment="1">
      <alignment horizontal="right"/>
    </xf>
    <xf numFmtId="0" fontId="2941" fillId="0" borderId="2940" xfId="0" applyFont="1" applyBorder="1" applyAlignment="1">
      <alignment horizontal="right"/>
    </xf>
    <xf numFmtId="164" fontId="2942" fillId="0" borderId="2941" xfId="0" applyNumberFormat="1" applyFont="1" applyBorder="1" applyAlignment="1">
      <alignment horizontal="right"/>
    </xf>
    <xf numFmtId="164" fontId="2943" fillId="0" borderId="2942" xfId="0" applyNumberFormat="1" applyFont="1" applyBorder="1" applyAlignment="1">
      <alignment horizontal="right"/>
    </xf>
    <xf numFmtId="164" fontId="2944" fillId="0" borderId="2943" xfId="0" applyNumberFormat="1" applyFont="1" applyBorder="1" applyAlignment="1">
      <alignment horizontal="right"/>
    </xf>
    <xf numFmtId="164" fontId="2945" fillId="0" borderId="2944" xfId="0" applyNumberFormat="1" applyFont="1" applyBorder="1" applyAlignment="1">
      <alignment horizontal="right"/>
    </xf>
    <xf numFmtId="0" fontId="2946" fillId="0" borderId="2945" xfId="0" applyFont="1" applyBorder="1" applyAlignment="1">
      <alignment horizontal="right"/>
    </xf>
    <xf numFmtId="164" fontId="2947" fillId="0" borderId="2946" xfId="0" applyNumberFormat="1" applyFont="1" applyBorder="1" applyAlignment="1">
      <alignment horizontal="right"/>
    </xf>
    <xf numFmtId="164" fontId="2948" fillId="0" borderId="2947" xfId="0" applyNumberFormat="1" applyFont="1" applyBorder="1" applyAlignment="1">
      <alignment horizontal="right"/>
    </xf>
    <xf numFmtId="164" fontId="2949" fillId="0" borderId="2948" xfId="0" applyNumberFormat="1" applyFont="1" applyBorder="1" applyAlignment="1">
      <alignment horizontal="right"/>
    </xf>
    <xf numFmtId="164" fontId="2950" fillId="0" borderId="2949" xfId="0" applyNumberFormat="1" applyFont="1" applyBorder="1" applyAlignment="1">
      <alignment horizontal="right"/>
    </xf>
    <xf numFmtId="0" fontId="2951" fillId="0" borderId="2950" xfId="0" applyFont="1" applyBorder="1"/>
    <xf numFmtId="0" fontId="2952" fillId="0" borderId="2951" xfId="0" applyFont="1" applyBorder="1" applyAlignment="1">
      <alignment horizontal="right"/>
    </xf>
    <xf numFmtId="0" fontId="2953" fillId="0" borderId="2952" xfId="0" applyFont="1" applyBorder="1" applyAlignment="1">
      <alignment horizontal="right"/>
    </xf>
    <xf numFmtId="164" fontId="2954" fillId="0" borderId="2953" xfId="0" applyNumberFormat="1" applyFont="1" applyBorder="1" applyAlignment="1">
      <alignment horizontal="right"/>
    </xf>
    <xf numFmtId="164" fontId="2955" fillId="0" borderId="2954" xfId="0" applyNumberFormat="1" applyFont="1" applyBorder="1" applyAlignment="1">
      <alignment horizontal="right"/>
    </xf>
    <xf numFmtId="164" fontId="2956" fillId="0" borderId="2955" xfId="0" applyNumberFormat="1" applyFont="1" applyBorder="1" applyAlignment="1">
      <alignment horizontal="right"/>
    </xf>
    <xf numFmtId="164" fontId="2957" fillId="0" borderId="2956" xfId="0" applyNumberFormat="1" applyFont="1" applyBorder="1" applyAlignment="1">
      <alignment horizontal="right"/>
    </xf>
    <xf numFmtId="0" fontId="2958" fillId="0" borderId="2957" xfId="0" applyFont="1" applyBorder="1"/>
    <xf numFmtId="0" fontId="2963" fillId="0" borderId="2962" xfId="0" applyFont="1" applyBorder="1"/>
    <xf numFmtId="0" fontId="2964" fillId="0" borderId="2963" xfId="0" applyFont="1" applyBorder="1" applyAlignment="1">
      <alignment horizontal="right"/>
    </xf>
    <xf numFmtId="0" fontId="2965" fillId="0" borderId="2964" xfId="0" applyFont="1" applyBorder="1" applyAlignment="1">
      <alignment horizontal="right"/>
    </xf>
    <xf numFmtId="0" fontId="2966" fillId="0" borderId="2965" xfId="0" applyFont="1" applyBorder="1" applyAlignment="1">
      <alignment horizontal="right"/>
    </xf>
    <xf numFmtId="0" fontId="2967" fillId="0" borderId="2966" xfId="0" applyFont="1" applyBorder="1" applyAlignment="1">
      <alignment horizontal="right"/>
    </xf>
    <xf numFmtId="0" fontId="2968" fillId="0" borderId="2967" xfId="0" applyFont="1" applyBorder="1" applyAlignment="1">
      <alignment horizontal="right"/>
    </xf>
    <xf numFmtId="0" fontId="2969" fillId="0" borderId="2968" xfId="0" applyFont="1" applyBorder="1"/>
    <xf numFmtId="0" fontId="2970" fillId="0" borderId="2969" xfId="0" applyFont="1" applyBorder="1"/>
    <xf numFmtId="0" fontId="2971" fillId="0" borderId="2970" xfId="0" applyFont="1" applyBorder="1"/>
    <xf numFmtId="0" fontId="2972" fillId="0" borderId="2971" xfId="0" applyFont="1" applyBorder="1"/>
    <xf numFmtId="0" fontId="2973" fillId="0" borderId="2972" xfId="0" applyFont="1" applyBorder="1" applyAlignment="1">
      <alignment horizontal="right"/>
    </xf>
    <xf numFmtId="164" fontId="2974" fillId="0" borderId="2973" xfId="0" applyNumberFormat="1" applyFont="1" applyBorder="1" applyAlignment="1">
      <alignment horizontal="right"/>
    </xf>
    <xf numFmtId="164" fontId="2975" fillId="0" borderId="2974" xfId="0" applyNumberFormat="1" applyFont="1" applyBorder="1" applyAlignment="1">
      <alignment horizontal="right"/>
    </xf>
    <xf numFmtId="164" fontId="2976" fillId="0" borderId="2975" xfId="0" applyNumberFormat="1" applyFont="1" applyBorder="1" applyAlignment="1">
      <alignment horizontal="right"/>
    </xf>
    <xf numFmtId="164" fontId="2977" fillId="0" borderId="2976" xfId="0" applyNumberFormat="1" applyFont="1" applyBorder="1" applyAlignment="1">
      <alignment horizontal="right"/>
    </xf>
    <xf numFmtId="0" fontId="2978" fillId="0" borderId="2977" xfId="0" applyFont="1" applyBorder="1" applyAlignment="1">
      <alignment horizontal="right"/>
    </xf>
    <xf numFmtId="164" fontId="2979" fillId="0" borderId="2978" xfId="0" applyNumberFormat="1" applyFont="1" applyBorder="1" applyAlignment="1">
      <alignment horizontal="right"/>
    </xf>
    <xf numFmtId="164" fontId="2980" fillId="0" borderId="2979" xfId="0" applyNumberFormat="1" applyFont="1" applyBorder="1" applyAlignment="1">
      <alignment horizontal="right"/>
    </xf>
    <xf numFmtId="164" fontId="2981" fillId="0" borderId="2980" xfId="0" applyNumberFormat="1" applyFont="1" applyBorder="1" applyAlignment="1">
      <alignment horizontal="right"/>
    </xf>
    <xf numFmtId="164" fontId="2982" fillId="0" borderId="2981" xfId="0" applyNumberFormat="1" applyFont="1" applyBorder="1" applyAlignment="1">
      <alignment horizontal="right"/>
    </xf>
    <xf numFmtId="0" fontId="2983" fillId="0" borderId="2982" xfId="0" applyFont="1" applyBorder="1"/>
    <xf numFmtId="0" fontId="2984" fillId="0" borderId="2983" xfId="0" applyFont="1" applyBorder="1" applyAlignment="1">
      <alignment horizontal="right"/>
    </xf>
    <xf numFmtId="0" fontId="2985" fillId="0" borderId="2984" xfId="0" applyFont="1" applyBorder="1" applyAlignment="1">
      <alignment horizontal="right"/>
    </xf>
    <xf numFmtId="164" fontId="2986" fillId="0" borderId="2985" xfId="0" applyNumberFormat="1" applyFont="1" applyBorder="1" applyAlignment="1">
      <alignment horizontal="right"/>
    </xf>
    <xf numFmtId="164" fontId="2987" fillId="0" borderId="2986" xfId="0" applyNumberFormat="1" applyFont="1" applyBorder="1" applyAlignment="1">
      <alignment horizontal="right"/>
    </xf>
    <xf numFmtId="164" fontId="2988" fillId="0" borderId="2987" xfId="0" applyNumberFormat="1" applyFont="1" applyBorder="1" applyAlignment="1">
      <alignment horizontal="right"/>
    </xf>
    <xf numFmtId="164" fontId="2989" fillId="0" borderId="2988" xfId="0" applyNumberFormat="1" applyFont="1" applyBorder="1" applyAlignment="1">
      <alignment horizontal="right"/>
    </xf>
    <xf numFmtId="0" fontId="2990" fillId="0" borderId="2989" xfId="0" applyFont="1" applyBorder="1" applyAlignment="1">
      <alignment horizontal="right"/>
    </xf>
    <xf numFmtId="164" fontId="2991" fillId="0" borderId="2990" xfId="0" applyNumberFormat="1" applyFont="1" applyBorder="1" applyAlignment="1">
      <alignment horizontal="right"/>
    </xf>
    <xf numFmtId="164" fontId="2992" fillId="0" borderId="2991" xfId="0" applyNumberFormat="1" applyFont="1" applyBorder="1" applyAlignment="1">
      <alignment horizontal="right"/>
    </xf>
    <xf numFmtId="164" fontId="2993" fillId="0" borderId="2992" xfId="0" applyNumberFormat="1" applyFont="1" applyBorder="1" applyAlignment="1">
      <alignment horizontal="right"/>
    </xf>
    <xf numFmtId="164" fontId="2994" fillId="0" borderId="2993" xfId="0" applyNumberFormat="1" applyFont="1" applyBorder="1" applyAlignment="1">
      <alignment horizontal="right"/>
    </xf>
    <xf numFmtId="0" fontId="2995" fillId="0" borderId="2994" xfId="0" applyFont="1" applyBorder="1" applyAlignment="1">
      <alignment horizontal="right"/>
    </xf>
    <xf numFmtId="164" fontId="2996" fillId="0" borderId="2995" xfId="0" applyNumberFormat="1" applyFont="1" applyBorder="1" applyAlignment="1">
      <alignment horizontal="right"/>
    </xf>
    <xf numFmtId="164" fontId="2997" fillId="0" borderId="2996" xfId="0" applyNumberFormat="1" applyFont="1" applyBorder="1" applyAlignment="1">
      <alignment horizontal="right"/>
    </xf>
    <xf numFmtId="164" fontId="2998" fillId="0" borderId="2997" xfId="0" applyNumberFormat="1" applyFont="1" applyBorder="1" applyAlignment="1">
      <alignment horizontal="right"/>
    </xf>
    <xf numFmtId="164" fontId="2999" fillId="0" borderId="2998" xfId="0" applyNumberFormat="1" applyFont="1" applyBorder="1" applyAlignment="1">
      <alignment horizontal="right"/>
    </xf>
    <xf numFmtId="0" fontId="3000" fillId="0" borderId="2999" xfId="0" applyFont="1" applyBorder="1"/>
    <xf numFmtId="0" fontId="3001" fillId="0" borderId="3000" xfId="0" applyFont="1" applyBorder="1" applyAlignment="1">
      <alignment horizontal="right"/>
    </xf>
    <xf numFmtId="0" fontId="3002" fillId="0" borderId="3001" xfId="0" applyFont="1" applyBorder="1" applyAlignment="1">
      <alignment horizontal="right"/>
    </xf>
    <xf numFmtId="164" fontId="3003" fillId="0" borderId="3002" xfId="0" applyNumberFormat="1" applyFont="1" applyBorder="1" applyAlignment="1">
      <alignment horizontal="right"/>
    </xf>
    <xf numFmtId="164" fontId="3004" fillId="0" borderId="3003" xfId="0" applyNumberFormat="1" applyFont="1" applyBorder="1" applyAlignment="1">
      <alignment horizontal="right"/>
    </xf>
    <xf numFmtId="164" fontId="3005" fillId="0" borderId="3004" xfId="0" applyNumberFormat="1" applyFont="1" applyBorder="1" applyAlignment="1">
      <alignment horizontal="right"/>
    </xf>
    <xf numFmtId="164" fontId="3006" fillId="0" borderId="3005" xfId="0" applyNumberFormat="1" applyFont="1" applyBorder="1" applyAlignment="1">
      <alignment horizontal="right"/>
    </xf>
    <xf numFmtId="0" fontId="3007" fillId="0" borderId="3006" xfId="0" applyFont="1" applyBorder="1" applyAlignment="1">
      <alignment horizontal="right"/>
    </xf>
    <xf numFmtId="164" fontId="3008" fillId="0" borderId="3007" xfId="0" applyNumberFormat="1" applyFont="1" applyBorder="1" applyAlignment="1">
      <alignment horizontal="right"/>
    </xf>
    <xf numFmtId="164" fontId="3009" fillId="0" borderId="3008" xfId="0" applyNumberFormat="1" applyFont="1" applyBorder="1" applyAlignment="1">
      <alignment horizontal="right"/>
    </xf>
    <xf numFmtId="164" fontId="3010" fillId="0" borderId="3009" xfId="0" applyNumberFormat="1" applyFont="1" applyBorder="1" applyAlignment="1">
      <alignment horizontal="right"/>
    </xf>
    <xf numFmtId="164" fontId="3011" fillId="0" borderId="3010" xfId="0" applyNumberFormat="1" applyFont="1" applyBorder="1" applyAlignment="1">
      <alignment horizontal="right"/>
    </xf>
    <xf numFmtId="0" fontId="3012" fillId="0" borderId="3011" xfId="0" applyFont="1" applyBorder="1" applyAlignment="1">
      <alignment horizontal="right"/>
    </xf>
    <xf numFmtId="164" fontId="3013" fillId="0" borderId="3012" xfId="0" applyNumberFormat="1" applyFont="1" applyBorder="1" applyAlignment="1">
      <alignment horizontal="right"/>
    </xf>
    <xf numFmtId="164" fontId="3014" fillId="0" borderId="3013" xfId="0" applyNumberFormat="1" applyFont="1" applyBorder="1" applyAlignment="1">
      <alignment horizontal="right"/>
    </xf>
    <xf numFmtId="164" fontId="3015" fillId="0" borderId="3014" xfId="0" applyNumberFormat="1" applyFont="1" applyBorder="1" applyAlignment="1">
      <alignment horizontal="right"/>
    </xf>
    <xf numFmtId="164" fontId="3016" fillId="0" borderId="3015" xfId="0" applyNumberFormat="1" applyFont="1" applyBorder="1" applyAlignment="1">
      <alignment horizontal="right"/>
    </xf>
    <xf numFmtId="0" fontId="3017" fillId="0" borderId="3016" xfId="0" applyFont="1" applyBorder="1" applyAlignment="1">
      <alignment horizontal="right"/>
    </xf>
    <xf numFmtId="164" fontId="3018" fillId="0" borderId="3017" xfId="0" applyNumberFormat="1" applyFont="1" applyBorder="1" applyAlignment="1">
      <alignment horizontal="right"/>
    </xf>
    <xf numFmtId="164" fontId="3019" fillId="0" borderId="3018" xfId="0" applyNumberFormat="1" applyFont="1" applyBorder="1" applyAlignment="1">
      <alignment horizontal="right"/>
    </xf>
    <xf numFmtId="164" fontId="3020" fillId="0" borderId="3019" xfId="0" applyNumberFormat="1" applyFont="1" applyBorder="1" applyAlignment="1">
      <alignment horizontal="right"/>
    </xf>
    <xf numFmtId="164" fontId="3021" fillId="0" borderId="3020" xfId="0" applyNumberFormat="1" applyFont="1" applyBorder="1" applyAlignment="1">
      <alignment horizontal="right"/>
    </xf>
    <xf numFmtId="0" fontId="3022" fillId="0" borderId="3021" xfId="0" applyFont="1" applyBorder="1"/>
    <xf numFmtId="0" fontId="3023" fillId="0" borderId="3022" xfId="0" applyFont="1" applyBorder="1" applyAlignment="1">
      <alignment horizontal="right"/>
    </xf>
    <xf numFmtId="0" fontId="3024" fillId="0" borderId="3023" xfId="0" applyFont="1" applyBorder="1" applyAlignment="1">
      <alignment horizontal="right"/>
    </xf>
    <xf numFmtId="164" fontId="3025" fillId="0" borderId="3024" xfId="0" applyNumberFormat="1" applyFont="1" applyBorder="1" applyAlignment="1">
      <alignment horizontal="right"/>
    </xf>
    <xf numFmtId="164" fontId="3026" fillId="0" borderId="3025" xfId="0" applyNumberFormat="1" applyFont="1" applyBorder="1" applyAlignment="1">
      <alignment horizontal="right"/>
    </xf>
    <xf numFmtId="164" fontId="3027" fillId="0" borderId="3026" xfId="0" applyNumberFormat="1" applyFont="1" applyBorder="1" applyAlignment="1">
      <alignment horizontal="right"/>
    </xf>
    <xf numFmtId="164" fontId="3028" fillId="0" borderId="3027" xfId="0" applyNumberFormat="1" applyFont="1" applyBorder="1" applyAlignment="1">
      <alignment horizontal="right"/>
    </xf>
    <xf numFmtId="0" fontId="3029" fillId="0" borderId="3028" xfId="0" applyFont="1" applyBorder="1" applyAlignment="1">
      <alignment horizontal="right"/>
    </xf>
    <xf numFmtId="164" fontId="3030" fillId="0" borderId="3029" xfId="0" applyNumberFormat="1" applyFont="1" applyBorder="1" applyAlignment="1">
      <alignment horizontal="right"/>
    </xf>
    <xf numFmtId="164" fontId="3031" fillId="0" borderId="3030" xfId="0" applyNumberFormat="1" applyFont="1" applyBorder="1" applyAlignment="1">
      <alignment horizontal="right"/>
    </xf>
    <xf numFmtId="164" fontId="3032" fillId="0" borderId="3031" xfId="0" applyNumberFormat="1" applyFont="1" applyBorder="1" applyAlignment="1">
      <alignment horizontal="right"/>
    </xf>
    <xf numFmtId="164" fontId="3033" fillId="0" borderId="3032" xfId="0" applyNumberFormat="1" applyFont="1" applyBorder="1" applyAlignment="1">
      <alignment horizontal="right"/>
    </xf>
    <xf numFmtId="0" fontId="3034" fillId="0" borderId="3033" xfId="0" applyFont="1" applyBorder="1"/>
    <xf numFmtId="0" fontId="3035" fillId="0" borderId="3034" xfId="0" applyFont="1" applyBorder="1" applyAlignment="1">
      <alignment horizontal="right"/>
    </xf>
    <xf numFmtId="0" fontId="3036" fillId="0" borderId="3035" xfId="0" applyFont="1" applyBorder="1" applyAlignment="1">
      <alignment horizontal="right"/>
    </xf>
    <xf numFmtId="164" fontId="3037" fillId="0" borderId="3036" xfId="0" applyNumberFormat="1" applyFont="1" applyBorder="1" applyAlignment="1">
      <alignment horizontal="right"/>
    </xf>
    <xf numFmtId="164" fontId="3038" fillId="0" borderId="3037" xfId="0" applyNumberFormat="1" applyFont="1" applyBorder="1" applyAlignment="1">
      <alignment horizontal="right"/>
    </xf>
    <xf numFmtId="164" fontId="3039" fillId="0" borderId="3038" xfId="0" applyNumberFormat="1" applyFont="1" applyBorder="1" applyAlignment="1">
      <alignment horizontal="right"/>
    </xf>
    <xf numFmtId="164" fontId="3040" fillId="0" borderId="3039" xfId="0" applyNumberFormat="1" applyFont="1" applyBorder="1" applyAlignment="1">
      <alignment horizontal="right"/>
    </xf>
    <xf numFmtId="0" fontId="3041" fillId="0" borderId="3040" xfId="0" applyFont="1" applyBorder="1" applyAlignment="1">
      <alignment horizontal="right"/>
    </xf>
    <xf numFmtId="164" fontId="3042" fillId="0" borderId="3041" xfId="0" applyNumberFormat="1" applyFont="1" applyBorder="1" applyAlignment="1">
      <alignment horizontal="right"/>
    </xf>
    <xf numFmtId="164" fontId="3043" fillId="0" borderId="3042" xfId="0" applyNumberFormat="1" applyFont="1" applyBorder="1" applyAlignment="1">
      <alignment horizontal="right"/>
    </xf>
    <xf numFmtId="164" fontId="3044" fillId="0" borderId="3043" xfId="0" applyNumberFormat="1" applyFont="1" applyBorder="1" applyAlignment="1">
      <alignment horizontal="right"/>
    </xf>
    <xf numFmtId="164" fontId="3045" fillId="0" borderId="3044" xfId="0" applyNumberFormat="1" applyFont="1" applyBorder="1" applyAlignment="1">
      <alignment horizontal="right"/>
    </xf>
    <xf numFmtId="0" fontId="3046" fillId="0" borderId="3045" xfId="0" applyFont="1" applyBorder="1"/>
    <xf numFmtId="0" fontId="3047" fillId="0" borderId="3046" xfId="0" applyFont="1" applyBorder="1" applyAlignment="1">
      <alignment horizontal="right"/>
    </xf>
    <xf numFmtId="0" fontId="3048" fillId="0" borderId="3047" xfId="0" applyFont="1" applyBorder="1" applyAlignment="1">
      <alignment horizontal="right"/>
    </xf>
    <xf numFmtId="164" fontId="3049" fillId="0" borderId="3048" xfId="0" applyNumberFormat="1" applyFont="1" applyBorder="1" applyAlignment="1">
      <alignment horizontal="right"/>
    </xf>
    <xf numFmtId="164" fontId="3050" fillId="0" borderId="3049" xfId="0" applyNumberFormat="1" applyFont="1" applyBorder="1" applyAlignment="1">
      <alignment horizontal="right"/>
    </xf>
    <xf numFmtId="164" fontId="3051" fillId="0" borderId="3050" xfId="0" applyNumberFormat="1" applyFont="1" applyBorder="1" applyAlignment="1">
      <alignment horizontal="right"/>
    </xf>
    <xf numFmtId="164" fontId="3052" fillId="0" borderId="3051" xfId="0" applyNumberFormat="1" applyFont="1" applyBorder="1" applyAlignment="1">
      <alignment horizontal="right"/>
    </xf>
    <xf numFmtId="0" fontId="3053" fillId="0" borderId="3052" xfId="0" applyFont="1" applyBorder="1" applyAlignment="1">
      <alignment horizontal="right"/>
    </xf>
    <xf numFmtId="164" fontId="3054" fillId="0" borderId="3053" xfId="0" applyNumberFormat="1" applyFont="1" applyBorder="1" applyAlignment="1">
      <alignment horizontal="right"/>
    </xf>
    <xf numFmtId="164" fontId="3055" fillId="0" borderId="3054" xfId="0" applyNumberFormat="1" applyFont="1" applyBorder="1" applyAlignment="1">
      <alignment horizontal="right"/>
    </xf>
    <xf numFmtId="164" fontId="3056" fillId="0" borderId="3055" xfId="0" applyNumberFormat="1" applyFont="1" applyBorder="1" applyAlignment="1">
      <alignment horizontal="right"/>
    </xf>
    <xf numFmtId="164" fontId="3057" fillId="0" borderId="3056" xfId="0" applyNumberFormat="1" applyFont="1" applyBorder="1" applyAlignment="1">
      <alignment horizontal="right"/>
    </xf>
    <xf numFmtId="0" fontId="3058" fillId="0" borderId="3057" xfId="0" applyFont="1" applyBorder="1"/>
    <xf numFmtId="0" fontId="3059" fillId="0" borderId="3058" xfId="0" applyFont="1" applyBorder="1" applyAlignment="1">
      <alignment horizontal="right"/>
    </xf>
    <xf numFmtId="0" fontId="3060" fillId="0" borderId="3059" xfId="0" applyFont="1" applyBorder="1" applyAlignment="1">
      <alignment horizontal="right"/>
    </xf>
    <xf numFmtId="164" fontId="3061" fillId="0" borderId="3060" xfId="0" applyNumberFormat="1" applyFont="1" applyBorder="1" applyAlignment="1">
      <alignment horizontal="right"/>
    </xf>
    <xf numFmtId="164" fontId="3062" fillId="0" borderId="3061" xfId="0" applyNumberFormat="1" applyFont="1" applyBorder="1" applyAlignment="1">
      <alignment horizontal="right"/>
    </xf>
    <xf numFmtId="164" fontId="3063" fillId="0" borderId="3062" xfId="0" applyNumberFormat="1" applyFont="1" applyBorder="1" applyAlignment="1">
      <alignment horizontal="right"/>
    </xf>
    <xf numFmtId="164" fontId="3064" fillId="0" borderId="3063" xfId="0" applyNumberFormat="1" applyFont="1" applyBorder="1" applyAlignment="1">
      <alignment horizontal="right"/>
    </xf>
    <xf numFmtId="0" fontId="3065" fillId="0" borderId="3064" xfId="0" applyFont="1" applyBorder="1" applyAlignment="1">
      <alignment horizontal="right"/>
    </xf>
    <xf numFmtId="164" fontId="3066" fillId="0" borderId="3065" xfId="0" applyNumberFormat="1" applyFont="1" applyBorder="1" applyAlignment="1">
      <alignment horizontal="right"/>
    </xf>
    <xf numFmtId="164" fontId="3067" fillId="0" borderId="3066" xfId="0" applyNumberFormat="1" applyFont="1" applyBorder="1" applyAlignment="1">
      <alignment horizontal="right"/>
    </xf>
    <xf numFmtId="164" fontId="3068" fillId="0" borderId="3067" xfId="0" applyNumberFormat="1" applyFont="1" applyBorder="1" applyAlignment="1">
      <alignment horizontal="right"/>
    </xf>
    <xf numFmtId="164" fontId="3069" fillId="0" borderId="3068" xfId="0" applyNumberFormat="1" applyFont="1" applyBorder="1" applyAlignment="1">
      <alignment horizontal="right"/>
    </xf>
    <xf numFmtId="0" fontId="3070" fillId="0" borderId="3069" xfId="0" applyFont="1" applyBorder="1"/>
    <xf numFmtId="0" fontId="3071" fillId="0" borderId="3070" xfId="0" applyFont="1" applyBorder="1" applyAlignment="1">
      <alignment horizontal="right"/>
    </xf>
    <xf numFmtId="0" fontId="3072" fillId="0" borderId="3071" xfId="0" applyFont="1" applyBorder="1" applyAlignment="1">
      <alignment horizontal="right"/>
    </xf>
    <xf numFmtId="164" fontId="3073" fillId="0" borderId="3072" xfId="0" applyNumberFormat="1" applyFont="1" applyBorder="1" applyAlignment="1">
      <alignment horizontal="right"/>
    </xf>
    <xf numFmtId="164" fontId="3074" fillId="0" borderId="3073" xfId="0" applyNumberFormat="1" applyFont="1" applyBorder="1" applyAlignment="1">
      <alignment horizontal="right"/>
    </xf>
    <xf numFmtId="164" fontId="3075" fillId="0" borderId="3074" xfId="0" applyNumberFormat="1" applyFont="1" applyBorder="1" applyAlignment="1">
      <alignment horizontal="right"/>
    </xf>
    <xf numFmtId="164" fontId="3076" fillId="0" borderId="3075" xfId="0" applyNumberFormat="1" applyFont="1" applyBorder="1" applyAlignment="1">
      <alignment horizontal="right"/>
    </xf>
    <xf numFmtId="0" fontId="3077" fillId="0" borderId="3076" xfId="0" applyFont="1" applyBorder="1" applyAlignment="1">
      <alignment horizontal="right"/>
    </xf>
    <xf numFmtId="164" fontId="3078" fillId="0" borderId="3077" xfId="0" applyNumberFormat="1" applyFont="1" applyBorder="1" applyAlignment="1">
      <alignment horizontal="right"/>
    </xf>
    <xf numFmtId="164" fontId="3079" fillId="0" borderId="3078" xfId="0" applyNumberFormat="1" applyFont="1" applyBorder="1" applyAlignment="1">
      <alignment horizontal="right"/>
    </xf>
    <xf numFmtId="164" fontId="3080" fillId="0" borderId="3079" xfId="0" applyNumberFormat="1" applyFont="1" applyBorder="1" applyAlignment="1">
      <alignment horizontal="right"/>
    </xf>
    <xf numFmtId="164" fontId="3081" fillId="0" borderId="3080" xfId="0" applyNumberFormat="1" applyFont="1" applyBorder="1" applyAlignment="1">
      <alignment horizontal="right"/>
    </xf>
    <xf numFmtId="0" fontId="3082" fillId="0" borderId="3081" xfId="0" applyFont="1" applyBorder="1" applyAlignment="1">
      <alignment horizontal="right"/>
    </xf>
    <xf numFmtId="164" fontId="3083" fillId="0" borderId="3082" xfId="0" applyNumberFormat="1" applyFont="1" applyBorder="1" applyAlignment="1">
      <alignment horizontal="right"/>
    </xf>
    <xf numFmtId="164" fontId="3084" fillId="0" borderId="3083" xfId="0" applyNumberFormat="1" applyFont="1" applyBorder="1" applyAlignment="1">
      <alignment horizontal="right"/>
    </xf>
    <xf numFmtId="164" fontId="3085" fillId="0" borderId="3084" xfId="0" applyNumberFormat="1" applyFont="1" applyBorder="1" applyAlignment="1">
      <alignment horizontal="right"/>
    </xf>
    <xf numFmtId="164" fontId="3086" fillId="0" borderId="3085" xfId="0" applyNumberFormat="1" applyFont="1" applyBorder="1" applyAlignment="1">
      <alignment horizontal="right"/>
    </xf>
    <xf numFmtId="0" fontId="3087" fillId="0" borderId="3086" xfId="0" applyFont="1" applyBorder="1"/>
    <xf numFmtId="0" fontId="3088" fillId="0" borderId="3087" xfId="0" applyFont="1" applyBorder="1" applyAlignment="1">
      <alignment horizontal="right"/>
    </xf>
    <xf numFmtId="0" fontId="3089" fillId="0" borderId="3088" xfId="0" applyFont="1" applyBorder="1" applyAlignment="1">
      <alignment horizontal="right"/>
    </xf>
    <xf numFmtId="164" fontId="3090" fillId="0" borderId="3089" xfId="0" applyNumberFormat="1" applyFont="1" applyBorder="1" applyAlignment="1">
      <alignment horizontal="right"/>
    </xf>
    <xf numFmtId="164" fontId="3091" fillId="0" borderId="3090" xfId="0" applyNumberFormat="1" applyFont="1" applyBorder="1" applyAlignment="1">
      <alignment horizontal="right"/>
    </xf>
    <xf numFmtId="164" fontId="3092" fillId="0" borderId="3091" xfId="0" applyNumberFormat="1" applyFont="1" applyBorder="1" applyAlignment="1">
      <alignment horizontal="right"/>
    </xf>
    <xf numFmtId="164" fontId="3093" fillId="0" borderId="3092" xfId="0" applyNumberFormat="1" applyFont="1" applyBorder="1" applyAlignment="1">
      <alignment horizontal="right"/>
    </xf>
    <xf numFmtId="0" fontId="3094" fillId="0" borderId="3093" xfId="0" applyFont="1" applyBorder="1" applyAlignment="1">
      <alignment horizontal="right"/>
    </xf>
    <xf numFmtId="164" fontId="3095" fillId="0" borderId="3094" xfId="0" applyNumberFormat="1" applyFont="1" applyBorder="1" applyAlignment="1">
      <alignment horizontal="right"/>
    </xf>
    <xf numFmtId="164" fontId="3096" fillId="0" borderId="3095" xfId="0" applyNumberFormat="1" applyFont="1" applyBorder="1" applyAlignment="1">
      <alignment horizontal="right"/>
    </xf>
    <xf numFmtId="164" fontId="3097" fillId="0" borderId="3096" xfId="0" applyNumberFormat="1" applyFont="1" applyBorder="1" applyAlignment="1">
      <alignment horizontal="right"/>
    </xf>
    <xf numFmtId="164" fontId="3098" fillId="0" borderId="3097" xfId="0" applyNumberFormat="1" applyFont="1" applyBorder="1" applyAlignment="1">
      <alignment horizontal="right"/>
    </xf>
    <xf numFmtId="0" fontId="3099" fillId="0" borderId="3098" xfId="0" applyFont="1" applyBorder="1" applyAlignment="1">
      <alignment horizontal="right"/>
    </xf>
    <xf numFmtId="164" fontId="3100" fillId="0" borderId="3099" xfId="0" applyNumberFormat="1" applyFont="1" applyBorder="1" applyAlignment="1">
      <alignment horizontal="right"/>
    </xf>
    <xf numFmtId="164" fontId="3101" fillId="0" borderId="3100" xfId="0" applyNumberFormat="1" applyFont="1" applyBorder="1" applyAlignment="1">
      <alignment horizontal="right"/>
    </xf>
    <xf numFmtId="164" fontId="3102" fillId="0" borderId="3101" xfId="0" applyNumberFormat="1" applyFont="1" applyBorder="1" applyAlignment="1">
      <alignment horizontal="right"/>
    </xf>
    <xf numFmtId="164" fontId="3103" fillId="0" borderId="3102" xfId="0" applyNumberFormat="1" applyFont="1" applyBorder="1" applyAlignment="1">
      <alignment horizontal="right"/>
    </xf>
    <xf numFmtId="0" fontId="3104" fillId="0" borderId="3103" xfId="0" applyFont="1" applyBorder="1"/>
    <xf numFmtId="0" fontId="3105" fillId="0" borderId="3104" xfId="0" applyFont="1" applyBorder="1" applyAlignment="1">
      <alignment horizontal="right"/>
    </xf>
    <xf numFmtId="0" fontId="3106" fillId="0" borderId="3105" xfId="0" applyFont="1" applyBorder="1" applyAlignment="1">
      <alignment horizontal="right"/>
    </xf>
    <xf numFmtId="164" fontId="3107" fillId="0" borderId="3106" xfId="0" applyNumberFormat="1" applyFont="1" applyBorder="1" applyAlignment="1">
      <alignment horizontal="right"/>
    </xf>
    <xf numFmtId="164" fontId="3108" fillId="0" borderId="3107" xfId="0" applyNumberFormat="1" applyFont="1" applyBorder="1" applyAlignment="1">
      <alignment horizontal="right"/>
    </xf>
    <xf numFmtId="164" fontId="3109" fillId="0" borderId="3108" xfId="0" applyNumberFormat="1" applyFont="1" applyBorder="1" applyAlignment="1">
      <alignment horizontal="right"/>
    </xf>
    <xf numFmtId="164" fontId="3110" fillId="0" borderId="3109" xfId="0" applyNumberFormat="1" applyFont="1" applyBorder="1" applyAlignment="1">
      <alignment horizontal="right"/>
    </xf>
    <xf numFmtId="0" fontId="3111" fillId="0" borderId="3110" xfId="0" applyFont="1" applyBorder="1" applyAlignment="1">
      <alignment horizontal="right"/>
    </xf>
    <xf numFmtId="164" fontId="3112" fillId="0" borderId="3111" xfId="0" applyNumberFormat="1" applyFont="1" applyBorder="1" applyAlignment="1">
      <alignment horizontal="right"/>
    </xf>
    <xf numFmtId="164" fontId="3113" fillId="0" borderId="3112" xfId="0" applyNumberFormat="1" applyFont="1" applyBorder="1" applyAlignment="1">
      <alignment horizontal="right"/>
    </xf>
    <xf numFmtId="164" fontId="3114" fillId="0" borderId="3113" xfId="0" applyNumberFormat="1" applyFont="1" applyBorder="1" applyAlignment="1">
      <alignment horizontal="right"/>
    </xf>
    <xf numFmtId="164" fontId="3115" fillId="0" borderId="3114" xfId="0" applyNumberFormat="1" applyFont="1" applyBorder="1" applyAlignment="1">
      <alignment horizontal="right"/>
    </xf>
    <xf numFmtId="0" fontId="3116" fillId="0" borderId="3115" xfId="0" applyFont="1" applyBorder="1" applyAlignment="1">
      <alignment horizontal="right"/>
    </xf>
    <xf numFmtId="164" fontId="3117" fillId="0" borderId="3116" xfId="0" applyNumberFormat="1" applyFont="1" applyBorder="1" applyAlignment="1">
      <alignment horizontal="right"/>
    </xf>
    <xf numFmtId="164" fontId="3118" fillId="0" borderId="3117" xfId="0" applyNumberFormat="1" applyFont="1" applyBorder="1" applyAlignment="1">
      <alignment horizontal="right"/>
    </xf>
    <xf numFmtId="164" fontId="3119" fillId="0" borderId="3118" xfId="0" applyNumberFormat="1" applyFont="1" applyBorder="1" applyAlignment="1">
      <alignment horizontal="right"/>
    </xf>
    <xf numFmtId="164" fontId="3120" fillId="0" borderId="3119" xfId="0" applyNumberFormat="1" applyFont="1" applyBorder="1" applyAlignment="1">
      <alignment horizontal="right"/>
    </xf>
    <xf numFmtId="0" fontId="3121" fillId="0" borderId="3120" xfId="0" applyFont="1" applyBorder="1" applyAlignment="1">
      <alignment horizontal="right"/>
    </xf>
    <xf numFmtId="164" fontId="3122" fillId="0" borderId="3121" xfId="0" applyNumberFormat="1" applyFont="1" applyBorder="1" applyAlignment="1">
      <alignment horizontal="right"/>
    </xf>
    <xf numFmtId="164" fontId="3123" fillId="0" borderId="3122" xfId="0" applyNumberFormat="1" applyFont="1" applyBorder="1" applyAlignment="1">
      <alignment horizontal="right"/>
    </xf>
    <xf numFmtId="164" fontId="3124" fillId="0" borderId="3123" xfId="0" applyNumberFormat="1" applyFont="1" applyBorder="1" applyAlignment="1">
      <alignment horizontal="right"/>
    </xf>
    <xf numFmtId="164" fontId="3125" fillId="0" borderId="3124" xfId="0" applyNumberFormat="1" applyFont="1" applyBorder="1" applyAlignment="1">
      <alignment horizontal="right"/>
    </xf>
    <xf numFmtId="0" fontId="3126" fillId="0" borderId="3125" xfId="0" applyFont="1" applyBorder="1" applyAlignment="1">
      <alignment horizontal="right"/>
    </xf>
    <xf numFmtId="164" fontId="3127" fillId="0" borderId="3126" xfId="0" applyNumberFormat="1" applyFont="1" applyBorder="1" applyAlignment="1">
      <alignment horizontal="right"/>
    </xf>
    <xf numFmtId="164" fontId="3128" fillId="0" borderId="3127" xfId="0" applyNumberFormat="1" applyFont="1" applyBorder="1" applyAlignment="1">
      <alignment horizontal="right"/>
    </xf>
    <xf numFmtId="164" fontId="3129" fillId="0" borderId="3128" xfId="0" applyNumberFormat="1" applyFont="1" applyBorder="1" applyAlignment="1">
      <alignment horizontal="right"/>
    </xf>
    <xf numFmtId="164" fontId="3130" fillId="0" borderId="3129" xfId="0" applyNumberFormat="1" applyFont="1" applyBorder="1" applyAlignment="1">
      <alignment horizontal="right"/>
    </xf>
    <xf numFmtId="0" fontId="3131" fillId="0" borderId="3130" xfId="0" applyFont="1" applyBorder="1"/>
    <xf numFmtId="0" fontId="3132" fillId="0" borderId="3131" xfId="0" applyFont="1" applyBorder="1" applyAlignment="1">
      <alignment horizontal="right"/>
    </xf>
    <xf numFmtId="0" fontId="3133" fillId="0" borderId="3132" xfId="0" applyFont="1" applyBorder="1" applyAlignment="1">
      <alignment horizontal="right"/>
    </xf>
    <xf numFmtId="164" fontId="3134" fillId="0" borderId="3133" xfId="0" applyNumberFormat="1" applyFont="1" applyBorder="1" applyAlignment="1">
      <alignment horizontal="right"/>
    </xf>
    <xf numFmtId="164" fontId="3135" fillId="0" borderId="3134" xfId="0" applyNumberFormat="1" applyFont="1" applyBorder="1" applyAlignment="1">
      <alignment horizontal="right"/>
    </xf>
    <xf numFmtId="164" fontId="3136" fillId="0" borderId="3135" xfId="0" applyNumberFormat="1" applyFont="1" applyBorder="1" applyAlignment="1">
      <alignment horizontal="right"/>
    </xf>
    <xf numFmtId="164" fontId="3137" fillId="0" borderId="3136" xfId="0" applyNumberFormat="1" applyFont="1" applyBorder="1" applyAlignment="1">
      <alignment horizontal="right"/>
    </xf>
    <xf numFmtId="0" fontId="3138" fillId="0" borderId="3137" xfId="0" applyFont="1" applyBorder="1" applyAlignment="1">
      <alignment horizontal="right"/>
    </xf>
    <xf numFmtId="164" fontId="3139" fillId="0" borderId="3138" xfId="0" applyNumberFormat="1" applyFont="1" applyBorder="1" applyAlignment="1">
      <alignment horizontal="right"/>
    </xf>
    <xf numFmtId="164" fontId="3140" fillId="0" borderId="3139" xfId="0" applyNumberFormat="1" applyFont="1" applyBorder="1" applyAlignment="1">
      <alignment horizontal="right"/>
    </xf>
    <xf numFmtId="164" fontId="3141" fillId="0" borderId="3140" xfId="0" applyNumberFormat="1" applyFont="1" applyBorder="1" applyAlignment="1">
      <alignment horizontal="right"/>
    </xf>
    <xf numFmtId="164" fontId="3142" fillId="0" borderId="3141" xfId="0" applyNumberFormat="1" applyFont="1" applyBorder="1" applyAlignment="1">
      <alignment horizontal="right"/>
    </xf>
    <xf numFmtId="0" fontId="3143" fillId="0" borderId="3142" xfId="0" applyFont="1" applyBorder="1" applyAlignment="1">
      <alignment horizontal="right"/>
    </xf>
    <xf numFmtId="164" fontId="3144" fillId="0" borderId="3143" xfId="0" applyNumberFormat="1" applyFont="1" applyBorder="1" applyAlignment="1">
      <alignment horizontal="right"/>
    </xf>
    <xf numFmtId="164" fontId="3145" fillId="0" borderId="3144" xfId="0" applyNumberFormat="1" applyFont="1" applyBorder="1" applyAlignment="1">
      <alignment horizontal="right"/>
    </xf>
    <xf numFmtId="164" fontId="3146" fillId="0" borderId="3145" xfId="0" applyNumberFormat="1" applyFont="1" applyBorder="1" applyAlignment="1">
      <alignment horizontal="right"/>
    </xf>
    <xf numFmtId="164" fontId="3147" fillId="0" borderId="3146" xfId="0" applyNumberFormat="1" applyFont="1" applyBorder="1" applyAlignment="1">
      <alignment horizontal="right"/>
    </xf>
    <xf numFmtId="0" fontId="3148" fillId="0" borderId="3147" xfId="0" applyFont="1" applyBorder="1"/>
    <xf numFmtId="0" fontId="3149" fillId="0" borderId="3148" xfId="0" applyFont="1" applyBorder="1" applyAlignment="1">
      <alignment horizontal="right"/>
    </xf>
    <xf numFmtId="0" fontId="3150" fillId="0" borderId="3149" xfId="0" applyFont="1" applyBorder="1" applyAlignment="1">
      <alignment horizontal="right"/>
    </xf>
    <xf numFmtId="164" fontId="3151" fillId="0" borderId="3150" xfId="0" applyNumberFormat="1" applyFont="1" applyBorder="1" applyAlignment="1">
      <alignment horizontal="right"/>
    </xf>
    <xf numFmtId="164" fontId="3152" fillId="0" borderId="3151" xfId="0" applyNumberFormat="1" applyFont="1" applyBorder="1" applyAlignment="1">
      <alignment horizontal="right"/>
    </xf>
    <xf numFmtId="164" fontId="3153" fillId="0" borderId="3152" xfId="0" applyNumberFormat="1" applyFont="1" applyBorder="1" applyAlignment="1">
      <alignment horizontal="right"/>
    </xf>
    <xf numFmtId="164" fontId="3154" fillId="0" borderId="3153" xfId="0" applyNumberFormat="1" applyFont="1" applyBorder="1" applyAlignment="1">
      <alignment horizontal="right"/>
    </xf>
    <xf numFmtId="0" fontId="3155" fillId="0" borderId="3154" xfId="0" applyFont="1" applyBorder="1" applyAlignment="1">
      <alignment horizontal="right"/>
    </xf>
    <xf numFmtId="164" fontId="3156" fillId="0" borderId="3155" xfId="0" applyNumberFormat="1" applyFont="1" applyBorder="1" applyAlignment="1">
      <alignment horizontal="right"/>
    </xf>
    <xf numFmtId="164" fontId="3157" fillId="0" borderId="3156" xfId="0" applyNumberFormat="1" applyFont="1" applyBorder="1" applyAlignment="1">
      <alignment horizontal="right"/>
    </xf>
    <xf numFmtId="164" fontId="3158" fillId="0" borderId="3157" xfId="0" applyNumberFormat="1" applyFont="1" applyBorder="1" applyAlignment="1">
      <alignment horizontal="right"/>
    </xf>
    <xf numFmtId="164" fontId="3159" fillId="0" borderId="3158" xfId="0" applyNumberFormat="1" applyFont="1" applyBorder="1" applyAlignment="1">
      <alignment horizontal="right"/>
    </xf>
    <xf numFmtId="0" fontId="3160" fillId="0" borderId="3159" xfId="0" applyFont="1" applyBorder="1" applyAlignment="1">
      <alignment horizontal="right"/>
    </xf>
    <xf numFmtId="164" fontId="3161" fillId="0" borderId="3160" xfId="0" applyNumberFormat="1" applyFont="1" applyBorder="1" applyAlignment="1">
      <alignment horizontal="right"/>
    </xf>
    <xf numFmtId="164" fontId="3162" fillId="0" borderId="3161" xfId="0" applyNumberFormat="1" applyFont="1" applyBorder="1" applyAlignment="1">
      <alignment horizontal="right"/>
    </xf>
    <xf numFmtId="164" fontId="3163" fillId="0" borderId="3162" xfId="0" applyNumberFormat="1" applyFont="1" applyBorder="1" applyAlignment="1">
      <alignment horizontal="right"/>
    </xf>
    <xf numFmtId="164" fontId="3164" fillId="0" borderId="3163" xfId="0" applyNumberFormat="1" applyFont="1" applyBorder="1" applyAlignment="1">
      <alignment horizontal="right"/>
    </xf>
    <xf numFmtId="0" fontId="3165" fillId="0" borderId="3164" xfId="0" applyFont="1" applyBorder="1"/>
    <xf numFmtId="0" fontId="3166" fillId="0" borderId="3165" xfId="0" applyFont="1" applyBorder="1" applyAlignment="1">
      <alignment horizontal="right"/>
    </xf>
    <xf numFmtId="0" fontId="3167" fillId="0" borderId="3166" xfId="0" applyFont="1" applyBorder="1" applyAlignment="1">
      <alignment horizontal="right"/>
    </xf>
    <xf numFmtId="164" fontId="3168" fillId="0" borderId="3167" xfId="0" applyNumberFormat="1" applyFont="1" applyBorder="1" applyAlignment="1">
      <alignment horizontal="right"/>
    </xf>
    <xf numFmtId="164" fontId="3169" fillId="0" borderId="3168" xfId="0" applyNumberFormat="1" applyFont="1" applyBorder="1" applyAlignment="1">
      <alignment horizontal="right"/>
    </xf>
    <xf numFmtId="164" fontId="3170" fillId="0" borderId="3169" xfId="0" applyNumberFormat="1" applyFont="1" applyBorder="1" applyAlignment="1">
      <alignment horizontal="right"/>
    </xf>
    <xf numFmtId="164" fontId="3171" fillId="0" borderId="3170" xfId="0" applyNumberFormat="1" applyFont="1" applyBorder="1" applyAlignment="1">
      <alignment horizontal="right"/>
    </xf>
    <xf numFmtId="0" fontId="3172" fillId="0" borderId="3171" xfId="0" applyFont="1" applyBorder="1" applyAlignment="1">
      <alignment horizontal="right"/>
    </xf>
    <xf numFmtId="164" fontId="3173" fillId="0" borderId="3172" xfId="0" applyNumberFormat="1" applyFont="1" applyBorder="1" applyAlignment="1">
      <alignment horizontal="right"/>
    </xf>
    <xf numFmtId="164" fontId="3174" fillId="0" borderId="3173" xfId="0" applyNumberFormat="1" applyFont="1" applyBorder="1" applyAlignment="1">
      <alignment horizontal="right"/>
    </xf>
    <xf numFmtId="164" fontId="3175" fillId="0" borderId="3174" xfId="0" applyNumberFormat="1" applyFont="1" applyBorder="1" applyAlignment="1">
      <alignment horizontal="right"/>
    </xf>
    <xf numFmtId="164" fontId="3176" fillId="0" borderId="3175" xfId="0" applyNumberFormat="1" applyFont="1" applyBorder="1" applyAlignment="1">
      <alignment horizontal="right"/>
    </xf>
    <xf numFmtId="0" fontId="3177" fillId="0" borderId="3176" xfId="0" applyFont="1" applyBorder="1" applyAlignment="1">
      <alignment horizontal="right"/>
    </xf>
    <xf numFmtId="164" fontId="3178" fillId="0" borderId="3177" xfId="0" applyNumberFormat="1" applyFont="1" applyBorder="1" applyAlignment="1">
      <alignment horizontal="right"/>
    </xf>
    <xf numFmtId="164" fontId="3179" fillId="0" borderId="3178" xfId="0" applyNumberFormat="1" applyFont="1" applyBorder="1" applyAlignment="1">
      <alignment horizontal="right"/>
    </xf>
    <xf numFmtId="164" fontId="3180" fillId="0" borderId="3179" xfId="0" applyNumberFormat="1" applyFont="1" applyBorder="1" applyAlignment="1">
      <alignment horizontal="right"/>
    </xf>
    <xf numFmtId="164" fontId="3181" fillId="0" borderId="3180" xfId="0" applyNumberFormat="1" applyFont="1" applyBorder="1" applyAlignment="1">
      <alignment horizontal="right"/>
    </xf>
    <xf numFmtId="0" fontId="3182" fillId="0" borderId="3181" xfId="0" applyFont="1" applyBorder="1" applyAlignment="1">
      <alignment horizontal="right"/>
    </xf>
    <xf numFmtId="164" fontId="3183" fillId="0" borderId="3182" xfId="0" applyNumberFormat="1" applyFont="1" applyBorder="1" applyAlignment="1">
      <alignment horizontal="right"/>
    </xf>
    <xf numFmtId="164" fontId="3184" fillId="0" borderId="3183" xfId="0" applyNumberFormat="1" applyFont="1" applyBorder="1" applyAlignment="1">
      <alignment horizontal="right"/>
    </xf>
    <xf numFmtId="164" fontId="3185" fillId="0" borderId="3184" xfId="0" applyNumberFormat="1" applyFont="1" applyBorder="1" applyAlignment="1">
      <alignment horizontal="right"/>
    </xf>
    <xf numFmtId="164" fontId="3186" fillId="0" borderId="3185" xfId="0" applyNumberFormat="1" applyFont="1" applyBorder="1" applyAlignment="1">
      <alignment horizontal="right"/>
    </xf>
    <xf numFmtId="0" fontId="3187" fillId="0" borderId="3186" xfId="0" applyFont="1" applyBorder="1" applyAlignment="1">
      <alignment horizontal="right"/>
    </xf>
    <xf numFmtId="164" fontId="3188" fillId="0" borderId="3187" xfId="0" applyNumberFormat="1" applyFont="1" applyBorder="1" applyAlignment="1">
      <alignment horizontal="right"/>
    </xf>
    <xf numFmtId="164" fontId="3189" fillId="0" borderId="3188" xfId="0" applyNumberFormat="1" applyFont="1" applyBorder="1" applyAlignment="1">
      <alignment horizontal="right"/>
    </xf>
    <xf numFmtId="164" fontId="3190" fillId="0" borderId="3189" xfId="0" applyNumberFormat="1" applyFont="1" applyBorder="1" applyAlignment="1">
      <alignment horizontal="right"/>
    </xf>
    <xf numFmtId="164" fontId="3191" fillId="0" borderId="3190" xfId="0" applyNumberFormat="1" applyFont="1" applyBorder="1" applyAlignment="1">
      <alignment horizontal="right"/>
    </xf>
    <xf numFmtId="0" fontId="3192" fillId="0" borderId="3191" xfId="0" applyFont="1" applyBorder="1"/>
    <xf numFmtId="0" fontId="3193" fillId="0" borderId="3192" xfId="0" applyFont="1" applyBorder="1" applyAlignment="1">
      <alignment horizontal="right"/>
    </xf>
    <xf numFmtId="0" fontId="3194" fillId="0" borderId="3193" xfId="0" applyFont="1" applyBorder="1" applyAlignment="1">
      <alignment horizontal="right"/>
    </xf>
    <xf numFmtId="164" fontId="3195" fillId="0" borderId="3194" xfId="0" applyNumberFormat="1" applyFont="1" applyBorder="1" applyAlignment="1">
      <alignment horizontal="right"/>
    </xf>
    <xf numFmtId="164" fontId="3196" fillId="0" borderId="3195" xfId="0" applyNumberFormat="1" applyFont="1" applyBorder="1" applyAlignment="1">
      <alignment horizontal="right"/>
    </xf>
    <xf numFmtId="164" fontId="3197" fillId="0" borderId="3196" xfId="0" applyNumberFormat="1" applyFont="1" applyBorder="1" applyAlignment="1">
      <alignment horizontal="right"/>
    </xf>
    <xf numFmtId="164" fontId="3198" fillId="0" borderId="3197" xfId="0" applyNumberFormat="1" applyFont="1" applyBorder="1" applyAlignment="1">
      <alignment horizontal="right"/>
    </xf>
    <xf numFmtId="0" fontId="3199" fillId="0" borderId="3198" xfId="0" applyFont="1" applyBorder="1" applyAlignment="1">
      <alignment horizontal="right"/>
    </xf>
    <xf numFmtId="164" fontId="3200" fillId="0" borderId="3199" xfId="0" applyNumberFormat="1" applyFont="1" applyBorder="1" applyAlignment="1">
      <alignment horizontal="right"/>
    </xf>
    <xf numFmtId="164" fontId="3201" fillId="0" borderId="3200" xfId="0" applyNumberFormat="1" applyFont="1" applyBorder="1" applyAlignment="1">
      <alignment horizontal="right"/>
    </xf>
    <xf numFmtId="164" fontId="3202" fillId="0" borderId="3201" xfId="0" applyNumberFormat="1" applyFont="1" applyBorder="1" applyAlignment="1">
      <alignment horizontal="right"/>
    </xf>
    <xf numFmtId="164" fontId="3203" fillId="0" borderId="3202" xfId="0" applyNumberFormat="1" applyFont="1" applyBorder="1" applyAlignment="1">
      <alignment horizontal="right"/>
    </xf>
    <xf numFmtId="0" fontId="3204" fillId="0" borderId="3203" xfId="0" applyFont="1" applyBorder="1" applyAlignment="1">
      <alignment horizontal="right"/>
    </xf>
    <xf numFmtId="164" fontId="3205" fillId="0" borderId="3204" xfId="0" applyNumberFormat="1" applyFont="1" applyBorder="1" applyAlignment="1">
      <alignment horizontal="right"/>
    </xf>
    <xf numFmtId="164" fontId="3206" fillId="0" borderId="3205" xfId="0" applyNumberFormat="1" applyFont="1" applyBorder="1" applyAlignment="1">
      <alignment horizontal="right"/>
    </xf>
    <xf numFmtId="164" fontId="3207" fillId="0" borderId="3206" xfId="0" applyNumberFormat="1" applyFont="1" applyBorder="1" applyAlignment="1">
      <alignment horizontal="right"/>
    </xf>
    <xf numFmtId="164" fontId="3208" fillId="0" borderId="3207" xfId="0" applyNumberFormat="1" applyFont="1" applyBorder="1" applyAlignment="1">
      <alignment horizontal="right"/>
    </xf>
    <xf numFmtId="0" fontId="3209" fillId="0" borderId="3208" xfId="0" applyFont="1" applyBorder="1" applyAlignment="1">
      <alignment horizontal="right"/>
    </xf>
    <xf numFmtId="164" fontId="3210" fillId="0" borderId="3209" xfId="0" applyNumberFormat="1" applyFont="1" applyBorder="1" applyAlignment="1">
      <alignment horizontal="right"/>
    </xf>
    <xf numFmtId="164" fontId="3211" fillId="0" borderId="3210" xfId="0" applyNumberFormat="1" applyFont="1" applyBorder="1" applyAlignment="1">
      <alignment horizontal="right"/>
    </xf>
    <xf numFmtId="164" fontId="3212" fillId="0" borderId="3211" xfId="0" applyNumberFormat="1" applyFont="1" applyBorder="1" applyAlignment="1">
      <alignment horizontal="right"/>
    </xf>
    <xf numFmtId="164" fontId="3213" fillId="0" borderId="3212" xfId="0" applyNumberFormat="1" applyFont="1" applyBorder="1" applyAlignment="1">
      <alignment horizontal="right"/>
    </xf>
    <xf numFmtId="0" fontId="3214" fillId="0" borderId="3213" xfId="0" applyFont="1" applyBorder="1"/>
    <xf numFmtId="0" fontId="3215" fillId="0" borderId="3214" xfId="0" applyFont="1" applyBorder="1" applyAlignment="1">
      <alignment horizontal="right"/>
    </xf>
    <xf numFmtId="0" fontId="3216" fillId="0" borderId="3215" xfId="0" applyFont="1" applyBorder="1" applyAlignment="1">
      <alignment horizontal="right"/>
    </xf>
    <xf numFmtId="164" fontId="3217" fillId="0" borderId="3216" xfId="0" applyNumberFormat="1" applyFont="1" applyBorder="1" applyAlignment="1">
      <alignment horizontal="right"/>
    </xf>
    <xf numFmtId="164" fontId="3218" fillId="0" borderId="3217" xfId="0" applyNumberFormat="1" applyFont="1" applyBorder="1" applyAlignment="1">
      <alignment horizontal="right"/>
    </xf>
    <xf numFmtId="164" fontId="3219" fillId="0" borderId="3218" xfId="0" applyNumberFormat="1" applyFont="1" applyBorder="1" applyAlignment="1">
      <alignment horizontal="right"/>
    </xf>
    <xf numFmtId="164" fontId="3220" fillId="0" borderId="3219" xfId="0" applyNumberFormat="1" applyFont="1" applyBorder="1" applyAlignment="1">
      <alignment horizontal="right"/>
    </xf>
    <xf numFmtId="0" fontId="3221" fillId="0" borderId="3220" xfId="0" applyFont="1" applyBorder="1"/>
    <xf numFmtId="0" fontId="3226" fillId="0" borderId="3225" xfId="0" applyFont="1" applyBorder="1"/>
    <xf numFmtId="0" fontId="3227" fillId="0" borderId="3226" xfId="0" applyFont="1" applyBorder="1" applyAlignment="1">
      <alignment horizontal="right"/>
    </xf>
    <xf numFmtId="0" fontId="3228" fillId="0" borderId="3227" xfId="0" applyFont="1" applyBorder="1" applyAlignment="1">
      <alignment horizontal="right"/>
    </xf>
    <xf numFmtId="0" fontId="3229" fillId="0" borderId="3228" xfId="0" applyFont="1" applyBorder="1" applyAlignment="1">
      <alignment horizontal="right"/>
    </xf>
    <xf numFmtId="0" fontId="3230" fillId="0" borderId="3229" xfId="0" applyFont="1" applyBorder="1" applyAlignment="1">
      <alignment horizontal="right"/>
    </xf>
    <xf numFmtId="0" fontId="3231" fillId="0" borderId="3230" xfId="0" applyFont="1" applyBorder="1" applyAlignment="1">
      <alignment horizontal="right"/>
    </xf>
    <xf numFmtId="0" fontId="3232" fillId="0" borderId="3231" xfId="0" applyFont="1" applyBorder="1"/>
    <xf numFmtId="0" fontId="3233" fillId="0" borderId="3232" xfId="0" applyFont="1" applyBorder="1"/>
    <xf numFmtId="0" fontId="3234" fillId="0" borderId="3233" xfId="0" applyFont="1" applyBorder="1"/>
    <xf numFmtId="0" fontId="3235" fillId="0" borderId="3234" xfId="0" applyFont="1" applyBorder="1"/>
    <xf numFmtId="0" fontId="3236" fillId="0" borderId="3235" xfId="0" applyFont="1" applyBorder="1" applyAlignment="1">
      <alignment horizontal="right"/>
    </xf>
    <xf numFmtId="164" fontId="3237" fillId="0" borderId="3236" xfId="0" applyNumberFormat="1" applyFont="1" applyBorder="1" applyAlignment="1">
      <alignment horizontal="right"/>
    </xf>
    <xf numFmtId="164" fontId="3238" fillId="0" borderId="3237" xfId="0" applyNumberFormat="1" applyFont="1" applyBorder="1" applyAlignment="1">
      <alignment horizontal="right"/>
    </xf>
    <xf numFmtId="164" fontId="3239" fillId="0" borderId="3238" xfId="0" applyNumberFormat="1" applyFont="1" applyBorder="1" applyAlignment="1">
      <alignment horizontal="right"/>
    </xf>
    <xf numFmtId="164" fontId="3240" fillId="0" borderId="3239" xfId="0" applyNumberFormat="1" applyFont="1" applyBorder="1" applyAlignment="1">
      <alignment horizontal="right"/>
    </xf>
    <xf numFmtId="0" fontId="3241" fillId="0" borderId="3240" xfId="0" applyFont="1" applyBorder="1" applyAlignment="1">
      <alignment horizontal="right"/>
    </xf>
    <xf numFmtId="164" fontId="3242" fillId="0" borderId="3241" xfId="0" applyNumberFormat="1" applyFont="1" applyBorder="1" applyAlignment="1">
      <alignment horizontal="right"/>
    </xf>
    <xf numFmtId="164" fontId="3243" fillId="0" borderId="3242" xfId="0" applyNumberFormat="1" applyFont="1" applyBorder="1" applyAlignment="1">
      <alignment horizontal="right"/>
    </xf>
    <xf numFmtId="164" fontId="3244" fillId="0" borderId="3243" xfId="0" applyNumberFormat="1" applyFont="1" applyBorder="1" applyAlignment="1">
      <alignment horizontal="right"/>
    </xf>
    <xf numFmtId="164" fontId="3245" fillId="0" borderId="3244" xfId="0" applyNumberFormat="1" applyFont="1" applyBorder="1" applyAlignment="1">
      <alignment horizontal="right"/>
    </xf>
    <xf numFmtId="0" fontId="3246" fillId="0" borderId="3245" xfId="0" applyFont="1" applyBorder="1"/>
    <xf numFmtId="0" fontId="3247" fillId="0" borderId="3246" xfId="0" applyFont="1" applyBorder="1" applyAlignment="1">
      <alignment horizontal="right"/>
    </xf>
    <xf numFmtId="0" fontId="3248" fillId="0" borderId="3247" xfId="0" applyFont="1" applyBorder="1" applyAlignment="1">
      <alignment horizontal="right"/>
    </xf>
    <xf numFmtId="164" fontId="3249" fillId="0" borderId="3248" xfId="0" applyNumberFormat="1" applyFont="1" applyBorder="1" applyAlignment="1">
      <alignment horizontal="right"/>
    </xf>
    <xf numFmtId="164" fontId="3250" fillId="0" borderId="3249" xfId="0" applyNumberFormat="1" applyFont="1" applyBorder="1" applyAlignment="1">
      <alignment horizontal="right"/>
    </xf>
    <xf numFmtId="164" fontId="3251" fillId="0" borderId="3250" xfId="0" applyNumberFormat="1" applyFont="1" applyBorder="1" applyAlignment="1">
      <alignment horizontal="right"/>
    </xf>
    <xf numFmtId="164" fontId="3252" fillId="0" borderId="3251" xfId="0" applyNumberFormat="1" applyFont="1" applyBorder="1" applyAlignment="1">
      <alignment horizontal="right"/>
    </xf>
    <xf numFmtId="0" fontId="3253" fillId="0" borderId="3252" xfId="0" applyFont="1" applyBorder="1" applyAlignment="1">
      <alignment horizontal="right"/>
    </xf>
    <xf numFmtId="164" fontId="3254" fillId="0" borderId="3253" xfId="0" applyNumberFormat="1" applyFont="1" applyBorder="1" applyAlignment="1">
      <alignment horizontal="right"/>
    </xf>
    <xf numFmtId="164" fontId="3255" fillId="0" borderId="3254" xfId="0" applyNumberFormat="1" applyFont="1" applyBorder="1" applyAlignment="1">
      <alignment horizontal="right"/>
    </xf>
    <xf numFmtId="164" fontId="3256" fillId="0" borderId="3255" xfId="0" applyNumberFormat="1" applyFont="1" applyBorder="1" applyAlignment="1">
      <alignment horizontal="right"/>
    </xf>
    <xf numFmtId="164" fontId="3257" fillId="0" borderId="3256" xfId="0" applyNumberFormat="1" applyFont="1" applyBorder="1" applyAlignment="1">
      <alignment horizontal="right"/>
    </xf>
    <xf numFmtId="0" fontId="3258" fillId="0" borderId="3257" xfId="0" applyFont="1" applyBorder="1" applyAlignment="1">
      <alignment horizontal="right"/>
    </xf>
    <xf numFmtId="164" fontId="3259" fillId="0" borderId="3258" xfId="0" applyNumberFormat="1" applyFont="1" applyBorder="1" applyAlignment="1">
      <alignment horizontal="right"/>
    </xf>
    <xf numFmtId="164" fontId="3260" fillId="0" borderId="3259" xfId="0" applyNumberFormat="1" applyFont="1" applyBorder="1" applyAlignment="1">
      <alignment horizontal="right"/>
    </xf>
    <xf numFmtId="164" fontId="3261" fillId="0" borderId="3260" xfId="0" applyNumberFormat="1" applyFont="1" applyBorder="1" applyAlignment="1">
      <alignment horizontal="right"/>
    </xf>
    <xf numFmtId="164" fontId="3262" fillId="0" borderId="3261" xfId="0" applyNumberFormat="1" applyFont="1" applyBorder="1" applyAlignment="1">
      <alignment horizontal="right"/>
    </xf>
    <xf numFmtId="0" fontId="3263" fillId="0" borderId="3262" xfId="0" applyFont="1" applyBorder="1"/>
    <xf numFmtId="0" fontId="3264" fillId="0" borderId="3263" xfId="0" applyFont="1" applyBorder="1" applyAlignment="1">
      <alignment horizontal="right"/>
    </xf>
    <xf numFmtId="0" fontId="3265" fillId="0" borderId="3264" xfId="0" applyFont="1" applyBorder="1" applyAlignment="1">
      <alignment horizontal="right"/>
    </xf>
    <xf numFmtId="164" fontId="3266" fillId="0" borderId="3265" xfId="0" applyNumberFormat="1" applyFont="1" applyBorder="1" applyAlignment="1">
      <alignment horizontal="right"/>
    </xf>
    <xf numFmtId="164" fontId="3267" fillId="0" borderId="3266" xfId="0" applyNumberFormat="1" applyFont="1" applyBorder="1" applyAlignment="1">
      <alignment horizontal="right"/>
    </xf>
    <xf numFmtId="164" fontId="3268" fillId="0" borderId="3267" xfId="0" applyNumberFormat="1" applyFont="1" applyBorder="1" applyAlignment="1">
      <alignment horizontal="right"/>
    </xf>
    <xf numFmtId="164" fontId="3269" fillId="0" borderId="3268" xfId="0" applyNumberFormat="1" applyFont="1" applyBorder="1" applyAlignment="1">
      <alignment horizontal="right"/>
    </xf>
    <xf numFmtId="0" fontId="3270" fillId="0" borderId="3269" xfId="0" applyFont="1" applyBorder="1" applyAlignment="1">
      <alignment horizontal="right"/>
    </xf>
    <xf numFmtId="164" fontId="3271" fillId="0" borderId="3270" xfId="0" applyNumberFormat="1" applyFont="1" applyBorder="1" applyAlignment="1">
      <alignment horizontal="right"/>
    </xf>
    <xf numFmtId="164" fontId="3272" fillId="0" borderId="3271" xfId="0" applyNumberFormat="1" applyFont="1" applyBorder="1" applyAlignment="1">
      <alignment horizontal="right"/>
    </xf>
    <xf numFmtId="164" fontId="3273" fillId="0" borderId="3272" xfId="0" applyNumberFormat="1" applyFont="1" applyBorder="1" applyAlignment="1">
      <alignment horizontal="right"/>
    </xf>
    <xf numFmtId="164" fontId="3274" fillId="0" borderId="3273" xfId="0" applyNumberFormat="1" applyFont="1" applyBorder="1" applyAlignment="1">
      <alignment horizontal="right"/>
    </xf>
    <xf numFmtId="0" fontId="3275" fillId="0" borderId="3274" xfId="0" applyFont="1" applyBorder="1" applyAlignment="1">
      <alignment horizontal="right"/>
    </xf>
    <xf numFmtId="164" fontId="3276" fillId="0" borderId="3275" xfId="0" applyNumberFormat="1" applyFont="1" applyBorder="1" applyAlignment="1">
      <alignment horizontal="right"/>
    </xf>
    <xf numFmtId="164" fontId="3277" fillId="0" borderId="3276" xfId="0" applyNumberFormat="1" applyFont="1" applyBorder="1" applyAlignment="1">
      <alignment horizontal="right"/>
    </xf>
    <xf numFmtId="164" fontId="3278" fillId="0" borderId="3277" xfId="0" applyNumberFormat="1" applyFont="1" applyBorder="1" applyAlignment="1">
      <alignment horizontal="right"/>
    </xf>
    <xf numFmtId="164" fontId="3279" fillId="0" borderId="3278" xfId="0" applyNumberFormat="1" applyFont="1" applyBorder="1" applyAlignment="1">
      <alignment horizontal="right"/>
    </xf>
    <xf numFmtId="0" fontId="3280" fillId="0" borderId="3279" xfId="0" applyFont="1" applyBorder="1" applyAlignment="1">
      <alignment horizontal="right"/>
    </xf>
    <xf numFmtId="164" fontId="3281" fillId="0" borderId="3280" xfId="0" applyNumberFormat="1" applyFont="1" applyBorder="1" applyAlignment="1">
      <alignment horizontal="right"/>
    </xf>
    <xf numFmtId="164" fontId="3282" fillId="0" borderId="3281" xfId="0" applyNumberFormat="1" applyFont="1" applyBorder="1" applyAlignment="1">
      <alignment horizontal="right"/>
    </xf>
    <xf numFmtId="164" fontId="3283" fillId="0" borderId="3282" xfId="0" applyNumberFormat="1" applyFont="1" applyBorder="1" applyAlignment="1">
      <alignment horizontal="right"/>
    </xf>
    <xf numFmtId="164" fontId="3284" fillId="0" borderId="3283" xfId="0" applyNumberFormat="1" applyFont="1" applyBorder="1" applyAlignment="1">
      <alignment horizontal="right"/>
    </xf>
    <xf numFmtId="0" fontId="3285" fillId="0" borderId="3284" xfId="0" applyFont="1" applyBorder="1"/>
    <xf numFmtId="0" fontId="3286" fillId="0" borderId="3285" xfId="0" applyFont="1" applyBorder="1" applyAlignment="1">
      <alignment horizontal="right"/>
    </xf>
    <xf numFmtId="0" fontId="3287" fillId="0" borderId="3286" xfId="0" applyFont="1" applyBorder="1" applyAlignment="1">
      <alignment horizontal="right"/>
    </xf>
    <xf numFmtId="164" fontId="3288" fillId="0" borderId="3287" xfId="0" applyNumberFormat="1" applyFont="1" applyBorder="1" applyAlignment="1">
      <alignment horizontal="right"/>
    </xf>
    <xf numFmtId="164" fontId="3289" fillId="0" borderId="3288" xfId="0" applyNumberFormat="1" applyFont="1" applyBorder="1" applyAlignment="1">
      <alignment horizontal="right"/>
    </xf>
    <xf numFmtId="164" fontId="3290" fillId="0" borderId="3289" xfId="0" applyNumberFormat="1" applyFont="1" applyBorder="1" applyAlignment="1">
      <alignment horizontal="right"/>
    </xf>
    <xf numFmtId="164" fontId="3291" fillId="0" borderId="3290" xfId="0" applyNumberFormat="1" applyFont="1" applyBorder="1" applyAlignment="1">
      <alignment horizontal="right"/>
    </xf>
    <xf numFmtId="0" fontId="3292" fillId="0" borderId="3291" xfId="0" applyFont="1" applyBorder="1" applyAlignment="1">
      <alignment horizontal="right"/>
    </xf>
    <xf numFmtId="164" fontId="3293" fillId="0" borderId="3292" xfId="0" applyNumberFormat="1" applyFont="1" applyBorder="1" applyAlignment="1">
      <alignment horizontal="right"/>
    </xf>
    <xf numFmtId="164" fontId="3294" fillId="0" borderId="3293" xfId="0" applyNumberFormat="1" applyFont="1" applyBorder="1" applyAlignment="1">
      <alignment horizontal="right"/>
    </xf>
    <xf numFmtId="164" fontId="3295" fillId="0" borderId="3294" xfId="0" applyNumberFormat="1" applyFont="1" applyBorder="1" applyAlignment="1">
      <alignment horizontal="right"/>
    </xf>
    <xf numFmtId="164" fontId="3296" fillId="0" borderId="3295" xfId="0" applyNumberFormat="1" applyFont="1" applyBorder="1" applyAlignment="1">
      <alignment horizontal="right"/>
    </xf>
    <xf numFmtId="0" fontId="3297" fillId="0" borderId="3296" xfId="0" applyFont="1" applyBorder="1"/>
    <xf numFmtId="0" fontId="3298" fillId="0" borderId="3297" xfId="0" applyFont="1" applyBorder="1" applyAlignment="1">
      <alignment horizontal="right"/>
    </xf>
    <xf numFmtId="0" fontId="3299" fillId="0" borderId="3298" xfId="0" applyFont="1" applyBorder="1" applyAlignment="1">
      <alignment horizontal="right"/>
    </xf>
    <xf numFmtId="164" fontId="3300" fillId="0" borderId="3299" xfId="0" applyNumberFormat="1" applyFont="1" applyBorder="1" applyAlignment="1">
      <alignment horizontal="right"/>
    </xf>
    <xf numFmtId="164" fontId="3301" fillId="0" borderId="3300" xfId="0" applyNumberFormat="1" applyFont="1" applyBorder="1" applyAlignment="1">
      <alignment horizontal="right"/>
    </xf>
    <xf numFmtId="164" fontId="3302" fillId="0" borderId="3301" xfId="0" applyNumberFormat="1" applyFont="1" applyBorder="1" applyAlignment="1">
      <alignment horizontal="right"/>
    </xf>
    <xf numFmtId="164" fontId="3303" fillId="0" borderId="3302" xfId="0" applyNumberFormat="1" applyFont="1" applyBorder="1" applyAlignment="1">
      <alignment horizontal="right"/>
    </xf>
    <xf numFmtId="0" fontId="3304" fillId="0" borderId="3303" xfId="0" applyFont="1" applyBorder="1" applyAlignment="1">
      <alignment horizontal="right"/>
    </xf>
    <xf numFmtId="164" fontId="3305" fillId="0" borderId="3304" xfId="0" applyNumberFormat="1" applyFont="1" applyBorder="1" applyAlignment="1">
      <alignment horizontal="right"/>
    </xf>
    <xf numFmtId="164" fontId="3306" fillId="0" borderId="3305" xfId="0" applyNumberFormat="1" applyFont="1" applyBorder="1" applyAlignment="1">
      <alignment horizontal="right"/>
    </xf>
    <xf numFmtId="164" fontId="3307" fillId="0" borderId="3306" xfId="0" applyNumberFormat="1" applyFont="1" applyBorder="1" applyAlignment="1">
      <alignment horizontal="right"/>
    </xf>
    <xf numFmtId="164" fontId="3308" fillId="0" borderId="3307" xfId="0" applyNumberFormat="1" applyFont="1" applyBorder="1" applyAlignment="1">
      <alignment horizontal="right"/>
    </xf>
    <xf numFmtId="0" fontId="3309" fillId="0" borderId="3308" xfId="0" applyFont="1" applyBorder="1"/>
    <xf numFmtId="0" fontId="3310" fillId="0" borderId="3309" xfId="0" applyFont="1" applyBorder="1" applyAlignment="1">
      <alignment horizontal="right"/>
    </xf>
    <xf numFmtId="0" fontId="3311" fillId="0" borderId="3310" xfId="0" applyFont="1" applyBorder="1" applyAlignment="1">
      <alignment horizontal="right"/>
    </xf>
    <xf numFmtId="164" fontId="3312" fillId="0" borderId="3311" xfId="0" applyNumberFormat="1" applyFont="1" applyBorder="1" applyAlignment="1">
      <alignment horizontal="right"/>
    </xf>
    <xf numFmtId="164" fontId="3313" fillId="0" borderId="3312" xfId="0" applyNumberFormat="1" applyFont="1" applyBorder="1" applyAlignment="1">
      <alignment horizontal="right"/>
    </xf>
    <xf numFmtId="164" fontId="3314" fillId="0" borderId="3313" xfId="0" applyNumberFormat="1" applyFont="1" applyBorder="1" applyAlignment="1">
      <alignment horizontal="right"/>
    </xf>
    <xf numFmtId="164" fontId="3315" fillId="0" borderId="3314" xfId="0" applyNumberFormat="1" applyFont="1" applyBorder="1" applyAlignment="1">
      <alignment horizontal="right"/>
    </xf>
    <xf numFmtId="0" fontId="3316" fillId="0" borderId="3315" xfId="0" applyFont="1" applyBorder="1" applyAlignment="1">
      <alignment horizontal="right"/>
    </xf>
    <xf numFmtId="164" fontId="3317" fillId="0" borderId="3316" xfId="0" applyNumberFormat="1" applyFont="1" applyBorder="1" applyAlignment="1">
      <alignment horizontal="right"/>
    </xf>
    <xf numFmtId="164" fontId="3318" fillId="0" borderId="3317" xfId="0" applyNumberFormat="1" applyFont="1" applyBorder="1" applyAlignment="1">
      <alignment horizontal="right"/>
    </xf>
    <xf numFmtId="164" fontId="3319" fillId="0" borderId="3318" xfId="0" applyNumberFormat="1" applyFont="1" applyBorder="1" applyAlignment="1">
      <alignment horizontal="right"/>
    </xf>
    <xf numFmtId="164" fontId="3320" fillId="0" borderId="3319" xfId="0" applyNumberFormat="1" applyFont="1" applyBorder="1" applyAlignment="1">
      <alignment horizontal="right"/>
    </xf>
    <xf numFmtId="0" fontId="3321" fillId="0" borderId="3320" xfId="0" applyFont="1" applyBorder="1"/>
    <xf numFmtId="0" fontId="3322" fillId="0" borderId="3321" xfId="0" applyFont="1" applyBorder="1" applyAlignment="1">
      <alignment horizontal="right"/>
    </xf>
    <xf numFmtId="0" fontId="3323" fillId="0" borderId="3322" xfId="0" applyFont="1" applyBorder="1" applyAlignment="1">
      <alignment horizontal="right"/>
    </xf>
    <xf numFmtId="164" fontId="3324" fillId="0" borderId="3323" xfId="0" applyNumberFormat="1" applyFont="1" applyBorder="1" applyAlignment="1">
      <alignment horizontal="right"/>
    </xf>
    <xf numFmtId="164" fontId="3325" fillId="0" borderId="3324" xfId="0" applyNumberFormat="1" applyFont="1" applyBorder="1" applyAlignment="1">
      <alignment horizontal="right"/>
    </xf>
    <xf numFmtId="164" fontId="3326" fillId="0" borderId="3325" xfId="0" applyNumberFormat="1" applyFont="1" applyBorder="1" applyAlignment="1">
      <alignment horizontal="right"/>
    </xf>
    <xf numFmtId="164" fontId="3327" fillId="0" borderId="3326" xfId="0" applyNumberFormat="1" applyFont="1" applyBorder="1" applyAlignment="1">
      <alignment horizontal="right"/>
    </xf>
    <xf numFmtId="0" fontId="3328" fillId="0" borderId="3327" xfId="0" applyFont="1" applyBorder="1" applyAlignment="1">
      <alignment horizontal="right"/>
    </xf>
    <xf numFmtId="164" fontId="3329" fillId="0" borderId="3328" xfId="0" applyNumberFormat="1" applyFont="1" applyBorder="1" applyAlignment="1">
      <alignment horizontal="right"/>
    </xf>
    <xf numFmtId="164" fontId="3330" fillId="0" borderId="3329" xfId="0" applyNumberFormat="1" applyFont="1" applyBorder="1" applyAlignment="1">
      <alignment horizontal="right"/>
    </xf>
    <xf numFmtId="164" fontId="3331" fillId="0" borderId="3330" xfId="0" applyNumberFormat="1" applyFont="1" applyBorder="1" applyAlignment="1">
      <alignment horizontal="right"/>
    </xf>
    <xf numFmtId="164" fontId="3332" fillId="0" borderId="3331" xfId="0" applyNumberFormat="1" applyFont="1" applyBorder="1" applyAlignment="1">
      <alignment horizontal="right"/>
    </xf>
    <xf numFmtId="0" fontId="3333" fillId="0" borderId="3332" xfId="0" applyFont="1" applyBorder="1"/>
    <xf numFmtId="0" fontId="3334" fillId="0" borderId="3333" xfId="0" applyFont="1" applyBorder="1" applyAlignment="1">
      <alignment horizontal="right"/>
    </xf>
    <xf numFmtId="0" fontId="3335" fillId="0" borderId="3334" xfId="0" applyFont="1" applyBorder="1" applyAlignment="1">
      <alignment horizontal="right"/>
    </xf>
    <xf numFmtId="164" fontId="3336" fillId="0" borderId="3335" xfId="0" applyNumberFormat="1" applyFont="1" applyBorder="1" applyAlignment="1">
      <alignment horizontal="right"/>
    </xf>
    <xf numFmtId="164" fontId="3337" fillId="0" borderId="3336" xfId="0" applyNumberFormat="1" applyFont="1" applyBorder="1" applyAlignment="1">
      <alignment horizontal="right"/>
    </xf>
    <xf numFmtId="164" fontId="3338" fillId="0" borderId="3337" xfId="0" applyNumberFormat="1" applyFont="1" applyBorder="1" applyAlignment="1">
      <alignment horizontal="right"/>
    </xf>
    <xf numFmtId="164" fontId="3339" fillId="0" borderId="3338" xfId="0" applyNumberFormat="1" applyFont="1" applyBorder="1" applyAlignment="1">
      <alignment horizontal="right"/>
    </xf>
    <xf numFmtId="0" fontId="3340" fillId="0" borderId="3339" xfId="0" applyFont="1" applyBorder="1" applyAlignment="1">
      <alignment horizontal="right"/>
    </xf>
    <xf numFmtId="164" fontId="3341" fillId="0" borderId="3340" xfId="0" applyNumberFormat="1" applyFont="1" applyBorder="1" applyAlignment="1">
      <alignment horizontal="right"/>
    </xf>
    <xf numFmtId="164" fontId="3342" fillId="0" borderId="3341" xfId="0" applyNumberFormat="1" applyFont="1" applyBorder="1" applyAlignment="1">
      <alignment horizontal="right"/>
    </xf>
    <xf numFmtId="164" fontId="3343" fillId="0" borderId="3342" xfId="0" applyNumberFormat="1" applyFont="1" applyBorder="1" applyAlignment="1">
      <alignment horizontal="right"/>
    </xf>
    <xf numFmtId="164" fontId="3344" fillId="0" borderId="3343" xfId="0" applyNumberFormat="1" applyFont="1" applyBorder="1" applyAlignment="1">
      <alignment horizontal="right"/>
    </xf>
    <xf numFmtId="0" fontId="3345" fillId="0" borderId="3344" xfId="0" applyFont="1" applyBorder="1" applyAlignment="1">
      <alignment horizontal="right"/>
    </xf>
    <xf numFmtId="164" fontId="3346" fillId="0" borderId="3345" xfId="0" applyNumberFormat="1" applyFont="1" applyBorder="1" applyAlignment="1">
      <alignment horizontal="right"/>
    </xf>
    <xf numFmtId="164" fontId="3347" fillId="0" borderId="3346" xfId="0" applyNumberFormat="1" applyFont="1" applyBorder="1" applyAlignment="1">
      <alignment horizontal="right"/>
    </xf>
    <xf numFmtId="164" fontId="3348" fillId="0" borderId="3347" xfId="0" applyNumberFormat="1" applyFont="1" applyBorder="1" applyAlignment="1">
      <alignment horizontal="right"/>
    </xf>
    <xf numFmtId="164" fontId="3349" fillId="0" borderId="3348" xfId="0" applyNumberFormat="1" applyFont="1" applyBorder="1" applyAlignment="1">
      <alignment horizontal="right"/>
    </xf>
    <xf numFmtId="0" fontId="3350" fillId="0" borderId="3349" xfId="0" applyFont="1" applyBorder="1"/>
    <xf numFmtId="0" fontId="3351" fillId="0" borderId="3350" xfId="0" applyFont="1" applyBorder="1" applyAlignment="1">
      <alignment horizontal="right"/>
    </xf>
    <xf numFmtId="0" fontId="3352" fillId="0" borderId="3351" xfId="0" applyFont="1" applyBorder="1" applyAlignment="1">
      <alignment horizontal="right"/>
    </xf>
    <xf numFmtId="164" fontId="3353" fillId="0" borderId="3352" xfId="0" applyNumberFormat="1" applyFont="1" applyBorder="1" applyAlignment="1">
      <alignment horizontal="right"/>
    </xf>
    <xf numFmtId="164" fontId="3354" fillId="0" borderId="3353" xfId="0" applyNumberFormat="1" applyFont="1" applyBorder="1" applyAlignment="1">
      <alignment horizontal="right"/>
    </xf>
    <xf numFmtId="164" fontId="3355" fillId="0" borderId="3354" xfId="0" applyNumberFormat="1" applyFont="1" applyBorder="1" applyAlignment="1">
      <alignment horizontal="right"/>
    </xf>
    <xf numFmtId="164" fontId="3356" fillId="0" borderId="3355" xfId="0" applyNumberFormat="1" applyFont="1" applyBorder="1" applyAlignment="1">
      <alignment horizontal="right"/>
    </xf>
    <xf numFmtId="0" fontId="3357" fillId="0" borderId="3356" xfId="0" applyFont="1" applyBorder="1" applyAlignment="1">
      <alignment horizontal="right"/>
    </xf>
    <xf numFmtId="164" fontId="3358" fillId="0" borderId="3357" xfId="0" applyNumberFormat="1" applyFont="1" applyBorder="1" applyAlignment="1">
      <alignment horizontal="right"/>
    </xf>
    <xf numFmtId="164" fontId="3359" fillId="0" borderId="3358" xfId="0" applyNumberFormat="1" applyFont="1" applyBorder="1" applyAlignment="1">
      <alignment horizontal="right"/>
    </xf>
    <xf numFmtId="164" fontId="3360" fillId="0" borderId="3359" xfId="0" applyNumberFormat="1" applyFont="1" applyBorder="1" applyAlignment="1">
      <alignment horizontal="right"/>
    </xf>
    <xf numFmtId="164" fontId="3361" fillId="0" borderId="3360" xfId="0" applyNumberFormat="1" applyFont="1" applyBorder="1" applyAlignment="1">
      <alignment horizontal="right"/>
    </xf>
    <xf numFmtId="0" fontId="3362" fillId="0" borderId="3361" xfId="0" applyFont="1" applyBorder="1" applyAlignment="1">
      <alignment horizontal="right"/>
    </xf>
    <xf numFmtId="164" fontId="3363" fillId="0" borderId="3362" xfId="0" applyNumberFormat="1" applyFont="1" applyBorder="1" applyAlignment="1">
      <alignment horizontal="right"/>
    </xf>
    <xf numFmtId="164" fontId="3364" fillId="0" borderId="3363" xfId="0" applyNumberFormat="1" applyFont="1" applyBorder="1" applyAlignment="1">
      <alignment horizontal="right"/>
    </xf>
    <xf numFmtId="164" fontId="3365" fillId="0" borderId="3364" xfId="0" applyNumberFormat="1" applyFont="1" applyBorder="1" applyAlignment="1">
      <alignment horizontal="right"/>
    </xf>
    <xf numFmtId="164" fontId="3366" fillId="0" borderId="3365" xfId="0" applyNumberFormat="1" applyFont="1" applyBorder="1" applyAlignment="1">
      <alignment horizontal="right"/>
    </xf>
    <xf numFmtId="0" fontId="3367" fillId="0" borderId="3366" xfId="0" applyFont="1" applyBorder="1"/>
    <xf numFmtId="0" fontId="3368" fillId="0" borderId="3367" xfId="0" applyFont="1" applyBorder="1" applyAlignment="1">
      <alignment horizontal="right"/>
    </xf>
    <xf numFmtId="0" fontId="3369" fillId="0" borderId="3368" xfId="0" applyFont="1" applyBorder="1" applyAlignment="1">
      <alignment horizontal="right"/>
    </xf>
    <xf numFmtId="164" fontId="3370" fillId="0" borderId="3369" xfId="0" applyNumberFormat="1" applyFont="1" applyBorder="1" applyAlignment="1">
      <alignment horizontal="right"/>
    </xf>
    <xf numFmtId="164" fontId="3371" fillId="0" borderId="3370" xfId="0" applyNumberFormat="1" applyFont="1" applyBorder="1" applyAlignment="1">
      <alignment horizontal="right"/>
    </xf>
    <xf numFmtId="164" fontId="3372" fillId="0" borderId="3371" xfId="0" applyNumberFormat="1" applyFont="1" applyBorder="1" applyAlignment="1">
      <alignment horizontal="right"/>
    </xf>
    <xf numFmtId="164" fontId="3373" fillId="0" borderId="3372" xfId="0" applyNumberFormat="1" applyFont="1" applyBorder="1" applyAlignment="1">
      <alignment horizontal="right"/>
    </xf>
    <xf numFmtId="0" fontId="3374" fillId="0" borderId="3373" xfId="0" applyFont="1" applyBorder="1" applyAlignment="1">
      <alignment horizontal="right"/>
    </xf>
    <xf numFmtId="164" fontId="3375" fillId="0" borderId="3374" xfId="0" applyNumberFormat="1" applyFont="1" applyBorder="1" applyAlignment="1">
      <alignment horizontal="right"/>
    </xf>
    <xf numFmtId="164" fontId="3376" fillId="0" borderId="3375" xfId="0" applyNumberFormat="1" applyFont="1" applyBorder="1" applyAlignment="1">
      <alignment horizontal="right"/>
    </xf>
    <xf numFmtId="164" fontId="3377" fillId="0" borderId="3376" xfId="0" applyNumberFormat="1" applyFont="1" applyBorder="1" applyAlignment="1">
      <alignment horizontal="right"/>
    </xf>
    <xf numFmtId="164" fontId="3378" fillId="0" borderId="3377" xfId="0" applyNumberFormat="1" applyFont="1" applyBorder="1" applyAlignment="1">
      <alignment horizontal="right"/>
    </xf>
    <xf numFmtId="0" fontId="3379" fillId="0" borderId="3378" xfId="0" applyFont="1" applyBorder="1" applyAlignment="1">
      <alignment horizontal="right"/>
    </xf>
    <xf numFmtId="164" fontId="3380" fillId="0" borderId="3379" xfId="0" applyNumberFormat="1" applyFont="1" applyBorder="1" applyAlignment="1">
      <alignment horizontal="right"/>
    </xf>
    <xf numFmtId="164" fontId="3381" fillId="0" borderId="3380" xfId="0" applyNumberFormat="1" applyFont="1" applyBorder="1" applyAlignment="1">
      <alignment horizontal="right"/>
    </xf>
    <xf numFmtId="164" fontId="3382" fillId="0" borderId="3381" xfId="0" applyNumberFormat="1" applyFont="1" applyBorder="1" applyAlignment="1">
      <alignment horizontal="right"/>
    </xf>
    <xf numFmtId="164" fontId="3383" fillId="0" borderId="3382" xfId="0" applyNumberFormat="1" applyFont="1" applyBorder="1" applyAlignment="1">
      <alignment horizontal="right"/>
    </xf>
    <xf numFmtId="0" fontId="3384" fillId="0" borderId="3383" xfId="0" applyFont="1" applyBorder="1" applyAlignment="1">
      <alignment horizontal="right"/>
    </xf>
    <xf numFmtId="164" fontId="3385" fillId="0" borderId="3384" xfId="0" applyNumberFormat="1" applyFont="1" applyBorder="1" applyAlignment="1">
      <alignment horizontal="right"/>
    </xf>
    <xf numFmtId="164" fontId="3386" fillId="0" borderId="3385" xfId="0" applyNumberFormat="1" applyFont="1" applyBorder="1" applyAlignment="1">
      <alignment horizontal="right"/>
    </xf>
    <xf numFmtId="164" fontId="3387" fillId="0" borderId="3386" xfId="0" applyNumberFormat="1" applyFont="1" applyBorder="1" applyAlignment="1">
      <alignment horizontal="right"/>
    </xf>
    <xf numFmtId="164" fontId="3388" fillId="0" borderId="3387" xfId="0" applyNumberFormat="1" applyFont="1" applyBorder="1" applyAlignment="1">
      <alignment horizontal="right"/>
    </xf>
    <xf numFmtId="0" fontId="3389" fillId="0" borderId="3388" xfId="0" applyFont="1" applyBorder="1" applyAlignment="1">
      <alignment horizontal="right"/>
    </xf>
    <xf numFmtId="164" fontId="3390" fillId="0" borderId="3389" xfId="0" applyNumberFormat="1" applyFont="1" applyBorder="1" applyAlignment="1">
      <alignment horizontal="right"/>
    </xf>
    <xf numFmtId="164" fontId="3391" fillId="0" borderId="3390" xfId="0" applyNumberFormat="1" applyFont="1" applyBorder="1" applyAlignment="1">
      <alignment horizontal="right"/>
    </xf>
    <xf numFmtId="164" fontId="3392" fillId="0" borderId="3391" xfId="0" applyNumberFormat="1" applyFont="1" applyBorder="1" applyAlignment="1">
      <alignment horizontal="right"/>
    </xf>
    <xf numFmtId="164" fontId="3393" fillId="0" borderId="3392" xfId="0" applyNumberFormat="1" applyFont="1" applyBorder="1" applyAlignment="1">
      <alignment horizontal="right"/>
    </xf>
    <xf numFmtId="0" fontId="3394" fillId="0" borderId="3393" xfId="0" applyFont="1" applyBorder="1"/>
    <xf numFmtId="0" fontId="3395" fillId="0" borderId="3394" xfId="0" applyFont="1" applyBorder="1" applyAlignment="1">
      <alignment horizontal="right"/>
    </xf>
    <xf numFmtId="0" fontId="3396" fillId="0" borderId="3395" xfId="0" applyFont="1" applyBorder="1" applyAlignment="1">
      <alignment horizontal="right"/>
    </xf>
    <xf numFmtId="164" fontId="3397" fillId="0" borderId="3396" xfId="0" applyNumberFormat="1" applyFont="1" applyBorder="1" applyAlignment="1">
      <alignment horizontal="right"/>
    </xf>
    <xf numFmtId="164" fontId="3398" fillId="0" borderId="3397" xfId="0" applyNumberFormat="1" applyFont="1" applyBorder="1" applyAlignment="1">
      <alignment horizontal="right"/>
    </xf>
    <xf numFmtId="164" fontId="3399" fillId="0" borderId="3398" xfId="0" applyNumberFormat="1" applyFont="1" applyBorder="1" applyAlignment="1">
      <alignment horizontal="right"/>
    </xf>
    <xf numFmtId="164" fontId="3400" fillId="0" borderId="3399" xfId="0" applyNumberFormat="1" applyFont="1" applyBorder="1" applyAlignment="1">
      <alignment horizontal="right"/>
    </xf>
    <xf numFmtId="0" fontId="3401" fillId="0" borderId="3400" xfId="0" applyFont="1" applyBorder="1" applyAlignment="1">
      <alignment horizontal="right"/>
    </xf>
    <xf numFmtId="164" fontId="3402" fillId="0" borderId="3401" xfId="0" applyNumberFormat="1" applyFont="1" applyBorder="1" applyAlignment="1">
      <alignment horizontal="right"/>
    </xf>
    <xf numFmtId="164" fontId="3403" fillId="0" borderId="3402" xfId="0" applyNumberFormat="1" applyFont="1" applyBorder="1" applyAlignment="1">
      <alignment horizontal="right"/>
    </xf>
    <xf numFmtId="164" fontId="3404" fillId="0" borderId="3403" xfId="0" applyNumberFormat="1" applyFont="1" applyBorder="1" applyAlignment="1">
      <alignment horizontal="right"/>
    </xf>
    <xf numFmtId="164" fontId="3405" fillId="0" borderId="3404" xfId="0" applyNumberFormat="1" applyFont="1" applyBorder="1" applyAlignment="1">
      <alignment horizontal="right"/>
    </xf>
    <xf numFmtId="0" fontId="3406" fillId="0" borderId="3405" xfId="0" applyFont="1" applyBorder="1" applyAlignment="1">
      <alignment horizontal="right"/>
    </xf>
    <xf numFmtId="164" fontId="3407" fillId="0" borderId="3406" xfId="0" applyNumberFormat="1" applyFont="1" applyBorder="1" applyAlignment="1">
      <alignment horizontal="right"/>
    </xf>
    <xf numFmtId="164" fontId="3408" fillId="0" borderId="3407" xfId="0" applyNumberFormat="1" applyFont="1" applyBorder="1" applyAlignment="1">
      <alignment horizontal="right"/>
    </xf>
    <xf numFmtId="164" fontId="3409" fillId="0" borderId="3408" xfId="0" applyNumberFormat="1" applyFont="1" applyBorder="1" applyAlignment="1">
      <alignment horizontal="right"/>
    </xf>
    <xf numFmtId="164" fontId="3410" fillId="0" borderId="3409" xfId="0" applyNumberFormat="1" applyFont="1" applyBorder="1" applyAlignment="1">
      <alignment horizontal="right"/>
    </xf>
    <xf numFmtId="0" fontId="3411" fillId="0" borderId="3410" xfId="0" applyFont="1" applyBorder="1"/>
    <xf numFmtId="0" fontId="3412" fillId="0" borderId="3411" xfId="0" applyFont="1" applyBorder="1" applyAlignment="1">
      <alignment horizontal="right"/>
    </xf>
    <xf numFmtId="0" fontId="3413" fillId="0" borderId="3412" xfId="0" applyFont="1" applyBorder="1" applyAlignment="1">
      <alignment horizontal="right"/>
    </xf>
    <xf numFmtId="164" fontId="3414" fillId="0" borderId="3413" xfId="0" applyNumberFormat="1" applyFont="1" applyBorder="1" applyAlignment="1">
      <alignment horizontal="right"/>
    </xf>
    <xf numFmtId="164" fontId="3415" fillId="0" borderId="3414" xfId="0" applyNumberFormat="1" applyFont="1" applyBorder="1" applyAlignment="1">
      <alignment horizontal="right"/>
    </xf>
    <xf numFmtId="164" fontId="3416" fillId="0" borderId="3415" xfId="0" applyNumberFormat="1" applyFont="1" applyBorder="1" applyAlignment="1">
      <alignment horizontal="right"/>
    </xf>
    <xf numFmtId="164" fontId="3417" fillId="0" borderId="3416" xfId="0" applyNumberFormat="1" applyFont="1" applyBorder="1" applyAlignment="1">
      <alignment horizontal="right"/>
    </xf>
    <xf numFmtId="0" fontId="3418" fillId="0" borderId="3417" xfId="0" applyFont="1" applyBorder="1" applyAlignment="1">
      <alignment horizontal="right"/>
    </xf>
    <xf numFmtId="164" fontId="3419" fillId="0" borderId="3418" xfId="0" applyNumberFormat="1" applyFont="1" applyBorder="1" applyAlignment="1">
      <alignment horizontal="right"/>
    </xf>
    <xf numFmtId="164" fontId="3420" fillId="0" borderId="3419" xfId="0" applyNumberFormat="1" applyFont="1" applyBorder="1" applyAlignment="1">
      <alignment horizontal="right"/>
    </xf>
    <xf numFmtId="164" fontId="3421" fillId="0" borderId="3420" xfId="0" applyNumberFormat="1" applyFont="1" applyBorder="1" applyAlignment="1">
      <alignment horizontal="right"/>
    </xf>
    <xf numFmtId="164" fontId="3422" fillId="0" borderId="3421" xfId="0" applyNumberFormat="1" applyFont="1" applyBorder="1" applyAlignment="1">
      <alignment horizontal="right"/>
    </xf>
    <xf numFmtId="0" fontId="3423" fillId="0" borderId="3422" xfId="0" applyFont="1" applyBorder="1" applyAlignment="1">
      <alignment horizontal="right"/>
    </xf>
    <xf numFmtId="164" fontId="3424" fillId="0" borderId="3423" xfId="0" applyNumberFormat="1" applyFont="1" applyBorder="1" applyAlignment="1">
      <alignment horizontal="right"/>
    </xf>
    <xf numFmtId="164" fontId="3425" fillId="0" borderId="3424" xfId="0" applyNumberFormat="1" applyFont="1" applyBorder="1" applyAlignment="1">
      <alignment horizontal="right"/>
    </xf>
    <xf numFmtId="164" fontId="3426" fillId="0" borderId="3425" xfId="0" applyNumberFormat="1" applyFont="1" applyBorder="1" applyAlignment="1">
      <alignment horizontal="right"/>
    </xf>
    <xf numFmtId="164" fontId="3427" fillId="0" borderId="3426" xfId="0" applyNumberFormat="1" applyFont="1" applyBorder="1" applyAlignment="1">
      <alignment horizontal="right"/>
    </xf>
    <xf numFmtId="0" fontId="3428" fillId="0" borderId="3427" xfId="0" applyFont="1" applyBorder="1"/>
    <xf numFmtId="0" fontId="3429" fillId="0" borderId="3428" xfId="0" applyFont="1" applyBorder="1" applyAlignment="1">
      <alignment horizontal="right"/>
    </xf>
    <xf numFmtId="0" fontId="3430" fillId="0" borderId="3429" xfId="0" applyFont="1" applyBorder="1" applyAlignment="1">
      <alignment horizontal="right"/>
    </xf>
    <xf numFmtId="164" fontId="3431" fillId="0" borderId="3430" xfId="0" applyNumberFormat="1" applyFont="1" applyBorder="1" applyAlignment="1">
      <alignment horizontal="right"/>
    </xf>
    <xf numFmtId="164" fontId="3432" fillId="0" borderId="3431" xfId="0" applyNumberFormat="1" applyFont="1" applyBorder="1" applyAlignment="1">
      <alignment horizontal="right"/>
    </xf>
    <xf numFmtId="164" fontId="3433" fillId="0" borderId="3432" xfId="0" applyNumberFormat="1" applyFont="1" applyBorder="1" applyAlignment="1">
      <alignment horizontal="right"/>
    </xf>
    <xf numFmtId="164" fontId="3434" fillId="0" borderId="3433" xfId="0" applyNumberFormat="1" applyFont="1" applyBorder="1" applyAlignment="1">
      <alignment horizontal="right"/>
    </xf>
    <xf numFmtId="0" fontId="3435" fillId="0" borderId="3434" xfId="0" applyFont="1" applyBorder="1" applyAlignment="1">
      <alignment horizontal="right"/>
    </xf>
    <xf numFmtId="164" fontId="3436" fillId="0" borderId="3435" xfId="0" applyNumberFormat="1" applyFont="1" applyBorder="1" applyAlignment="1">
      <alignment horizontal="right"/>
    </xf>
    <xf numFmtId="164" fontId="3437" fillId="0" borderId="3436" xfId="0" applyNumberFormat="1" applyFont="1" applyBorder="1" applyAlignment="1">
      <alignment horizontal="right"/>
    </xf>
    <xf numFmtId="164" fontId="3438" fillId="0" borderId="3437" xfId="0" applyNumberFormat="1" applyFont="1" applyBorder="1" applyAlignment="1">
      <alignment horizontal="right"/>
    </xf>
    <xf numFmtId="164" fontId="3439" fillId="0" borderId="3438" xfId="0" applyNumberFormat="1" applyFont="1" applyBorder="1" applyAlignment="1">
      <alignment horizontal="right"/>
    </xf>
    <xf numFmtId="0" fontId="3440" fillId="0" borderId="3439" xfId="0" applyFont="1" applyBorder="1" applyAlignment="1">
      <alignment horizontal="right"/>
    </xf>
    <xf numFmtId="164" fontId="3441" fillId="0" borderId="3440" xfId="0" applyNumberFormat="1" applyFont="1" applyBorder="1" applyAlignment="1">
      <alignment horizontal="right"/>
    </xf>
    <xf numFmtId="164" fontId="3442" fillId="0" borderId="3441" xfId="0" applyNumberFormat="1" applyFont="1" applyBorder="1" applyAlignment="1">
      <alignment horizontal="right"/>
    </xf>
    <xf numFmtId="164" fontId="3443" fillId="0" borderId="3442" xfId="0" applyNumberFormat="1" applyFont="1" applyBorder="1" applyAlignment="1">
      <alignment horizontal="right"/>
    </xf>
    <xf numFmtId="164" fontId="3444" fillId="0" borderId="3443" xfId="0" applyNumberFormat="1" applyFont="1" applyBorder="1" applyAlignment="1">
      <alignment horizontal="right"/>
    </xf>
    <xf numFmtId="0" fontId="3445" fillId="0" borderId="3444" xfId="0" applyFont="1" applyBorder="1" applyAlignment="1">
      <alignment horizontal="right"/>
    </xf>
    <xf numFmtId="164" fontId="3446" fillId="0" borderId="3445" xfId="0" applyNumberFormat="1" applyFont="1" applyBorder="1" applyAlignment="1">
      <alignment horizontal="right"/>
    </xf>
    <xf numFmtId="164" fontId="3447" fillId="0" borderId="3446" xfId="0" applyNumberFormat="1" applyFont="1" applyBorder="1" applyAlignment="1">
      <alignment horizontal="right"/>
    </xf>
    <xf numFmtId="164" fontId="3448" fillId="0" borderId="3447" xfId="0" applyNumberFormat="1" applyFont="1" applyBorder="1" applyAlignment="1">
      <alignment horizontal="right"/>
    </xf>
    <xf numFmtId="164" fontId="3449" fillId="0" borderId="3448" xfId="0" applyNumberFormat="1" applyFont="1" applyBorder="1" applyAlignment="1">
      <alignment horizontal="right"/>
    </xf>
    <xf numFmtId="0" fontId="3450" fillId="0" borderId="3449" xfId="0" applyFont="1" applyBorder="1" applyAlignment="1">
      <alignment horizontal="right"/>
    </xf>
    <xf numFmtId="164" fontId="3451" fillId="0" borderId="3450" xfId="0" applyNumberFormat="1" applyFont="1" applyBorder="1" applyAlignment="1">
      <alignment horizontal="right"/>
    </xf>
    <xf numFmtId="164" fontId="3452" fillId="0" borderId="3451" xfId="0" applyNumberFormat="1" applyFont="1" applyBorder="1" applyAlignment="1">
      <alignment horizontal="right"/>
    </xf>
    <xf numFmtId="164" fontId="3453" fillId="0" borderId="3452" xfId="0" applyNumberFormat="1" applyFont="1" applyBorder="1" applyAlignment="1">
      <alignment horizontal="right"/>
    </xf>
    <xf numFmtId="164" fontId="3454" fillId="0" borderId="3453" xfId="0" applyNumberFormat="1" applyFont="1" applyBorder="1" applyAlignment="1">
      <alignment horizontal="right"/>
    </xf>
    <xf numFmtId="0" fontId="3455" fillId="0" borderId="3454" xfId="0" applyFont="1" applyBorder="1"/>
    <xf numFmtId="0" fontId="3456" fillId="0" borderId="3455" xfId="0" applyFont="1" applyBorder="1" applyAlignment="1">
      <alignment horizontal="right"/>
    </xf>
    <xf numFmtId="0" fontId="3457" fillId="0" borderId="3456" xfId="0" applyFont="1" applyBorder="1" applyAlignment="1">
      <alignment horizontal="right"/>
    </xf>
    <xf numFmtId="164" fontId="3458" fillId="0" borderId="3457" xfId="0" applyNumberFormat="1" applyFont="1" applyBorder="1" applyAlignment="1">
      <alignment horizontal="right"/>
    </xf>
    <xf numFmtId="164" fontId="3459" fillId="0" borderId="3458" xfId="0" applyNumberFormat="1" applyFont="1" applyBorder="1" applyAlignment="1">
      <alignment horizontal="right"/>
    </xf>
    <xf numFmtId="164" fontId="3460" fillId="0" borderId="3459" xfId="0" applyNumberFormat="1" applyFont="1" applyBorder="1" applyAlignment="1">
      <alignment horizontal="right"/>
    </xf>
    <xf numFmtId="164" fontId="3461" fillId="0" borderId="3460" xfId="0" applyNumberFormat="1" applyFont="1" applyBorder="1" applyAlignment="1">
      <alignment horizontal="right"/>
    </xf>
    <xf numFmtId="0" fontId="3462" fillId="0" borderId="3461" xfId="0" applyFont="1" applyBorder="1" applyAlignment="1">
      <alignment horizontal="right"/>
    </xf>
    <xf numFmtId="164" fontId="3463" fillId="0" borderId="3462" xfId="0" applyNumberFormat="1" applyFont="1" applyBorder="1" applyAlignment="1">
      <alignment horizontal="right"/>
    </xf>
    <xf numFmtId="164" fontId="3464" fillId="0" borderId="3463" xfId="0" applyNumberFormat="1" applyFont="1" applyBorder="1" applyAlignment="1">
      <alignment horizontal="right"/>
    </xf>
    <xf numFmtId="164" fontId="3465" fillId="0" borderId="3464" xfId="0" applyNumberFormat="1" applyFont="1" applyBorder="1" applyAlignment="1">
      <alignment horizontal="right"/>
    </xf>
    <xf numFmtId="164" fontId="3466" fillId="0" borderId="3465" xfId="0" applyNumberFormat="1" applyFont="1" applyBorder="1" applyAlignment="1">
      <alignment horizontal="right"/>
    </xf>
    <xf numFmtId="0" fontId="3467" fillId="0" borderId="3466" xfId="0" applyFont="1" applyBorder="1" applyAlignment="1">
      <alignment horizontal="right"/>
    </xf>
    <xf numFmtId="164" fontId="3468" fillId="0" borderId="3467" xfId="0" applyNumberFormat="1" applyFont="1" applyBorder="1" applyAlignment="1">
      <alignment horizontal="right"/>
    </xf>
    <xf numFmtId="164" fontId="3469" fillId="0" borderId="3468" xfId="0" applyNumberFormat="1" applyFont="1" applyBorder="1" applyAlignment="1">
      <alignment horizontal="right"/>
    </xf>
    <xf numFmtId="164" fontId="3470" fillId="0" borderId="3469" xfId="0" applyNumberFormat="1" applyFont="1" applyBorder="1" applyAlignment="1">
      <alignment horizontal="right"/>
    </xf>
    <xf numFmtId="164" fontId="3471" fillId="0" borderId="3470" xfId="0" applyNumberFormat="1" applyFont="1" applyBorder="1" applyAlignment="1">
      <alignment horizontal="right"/>
    </xf>
    <xf numFmtId="0" fontId="3472" fillId="0" borderId="3471" xfId="0" applyFont="1" applyBorder="1" applyAlignment="1">
      <alignment horizontal="right"/>
    </xf>
    <xf numFmtId="164" fontId="3473" fillId="0" borderId="3472" xfId="0" applyNumberFormat="1" applyFont="1" applyBorder="1" applyAlignment="1">
      <alignment horizontal="right"/>
    </xf>
    <xf numFmtId="164" fontId="3474" fillId="0" borderId="3473" xfId="0" applyNumberFormat="1" applyFont="1" applyBorder="1" applyAlignment="1">
      <alignment horizontal="right"/>
    </xf>
    <xf numFmtId="164" fontId="3475" fillId="0" borderId="3474" xfId="0" applyNumberFormat="1" applyFont="1" applyBorder="1" applyAlignment="1">
      <alignment horizontal="right"/>
    </xf>
    <xf numFmtId="164" fontId="3476" fillId="0" borderId="3475" xfId="0" applyNumberFormat="1" applyFont="1" applyBorder="1" applyAlignment="1">
      <alignment horizontal="right"/>
    </xf>
    <xf numFmtId="0" fontId="3477" fillId="0" borderId="3476" xfId="0" applyFont="1" applyBorder="1"/>
    <xf numFmtId="0" fontId="3478" fillId="0" borderId="3477" xfId="0" applyFont="1" applyBorder="1" applyAlignment="1">
      <alignment horizontal="right"/>
    </xf>
    <xf numFmtId="0" fontId="3479" fillId="0" borderId="3478" xfId="0" applyFont="1" applyBorder="1" applyAlignment="1">
      <alignment horizontal="right"/>
    </xf>
    <xf numFmtId="164" fontId="3480" fillId="0" borderId="3479" xfId="0" applyNumberFormat="1" applyFont="1" applyBorder="1" applyAlignment="1">
      <alignment horizontal="right"/>
    </xf>
    <xf numFmtId="164" fontId="3481" fillId="0" borderId="3480" xfId="0" applyNumberFormat="1" applyFont="1" applyBorder="1" applyAlignment="1">
      <alignment horizontal="right"/>
    </xf>
    <xf numFmtId="164" fontId="3482" fillId="0" borderId="3481" xfId="0" applyNumberFormat="1" applyFont="1" applyBorder="1" applyAlignment="1">
      <alignment horizontal="right"/>
    </xf>
    <xf numFmtId="164" fontId="3483" fillId="0" borderId="3482" xfId="0" applyNumberFormat="1" applyFont="1" applyBorder="1" applyAlignment="1">
      <alignment horizontal="right"/>
    </xf>
    <xf numFmtId="0" fontId="3484" fillId="0" borderId="3483" xfId="0" applyFont="1" applyBorder="1"/>
    <xf numFmtId="0" fontId="3489" fillId="0" borderId="3488" xfId="0" applyFont="1" applyBorder="1"/>
    <xf numFmtId="0" fontId="3490" fillId="0" borderId="3489" xfId="0" applyFont="1" applyBorder="1" applyAlignment="1">
      <alignment horizontal="right"/>
    </xf>
    <xf numFmtId="0" fontId="3491" fillId="0" borderId="3490" xfId="0" applyFont="1" applyBorder="1" applyAlignment="1">
      <alignment horizontal="right"/>
    </xf>
    <xf numFmtId="0" fontId="3492" fillId="0" borderId="3491" xfId="0" applyFont="1" applyBorder="1" applyAlignment="1">
      <alignment horizontal="right"/>
    </xf>
    <xf numFmtId="0" fontId="3493" fillId="0" borderId="3492" xfId="0" applyFont="1" applyBorder="1" applyAlignment="1">
      <alignment horizontal="right"/>
    </xf>
    <xf numFmtId="0" fontId="3494" fillId="0" borderId="3493" xfId="0" applyFont="1" applyBorder="1" applyAlignment="1">
      <alignment horizontal="right"/>
    </xf>
    <xf numFmtId="0" fontId="3495" fillId="0" borderId="3494" xfId="0" applyFont="1" applyBorder="1"/>
    <xf numFmtId="0" fontId="3496" fillId="0" borderId="3495" xfId="0" applyFont="1" applyBorder="1"/>
    <xf numFmtId="0" fontId="3497" fillId="0" borderId="3496" xfId="0" applyFont="1" applyBorder="1"/>
    <xf numFmtId="0" fontId="3498" fillId="0" borderId="3497" xfId="0" applyFont="1" applyBorder="1"/>
    <xf numFmtId="0" fontId="3499" fillId="0" borderId="3498" xfId="0" applyFont="1" applyBorder="1" applyAlignment="1">
      <alignment horizontal="right"/>
    </xf>
    <xf numFmtId="164" fontId="3500" fillId="0" borderId="3499" xfId="0" applyNumberFormat="1" applyFont="1" applyBorder="1" applyAlignment="1">
      <alignment horizontal="right"/>
    </xf>
    <xf numFmtId="164" fontId="3501" fillId="0" borderId="3500" xfId="0" applyNumberFormat="1" applyFont="1" applyBorder="1" applyAlignment="1">
      <alignment horizontal="right"/>
    </xf>
    <xf numFmtId="164" fontId="3502" fillId="0" borderId="3501" xfId="0" applyNumberFormat="1" applyFont="1" applyBorder="1" applyAlignment="1">
      <alignment horizontal="right"/>
    </xf>
    <xf numFmtId="164" fontId="3503" fillId="0" borderId="3502" xfId="0" applyNumberFormat="1" applyFont="1" applyBorder="1" applyAlignment="1">
      <alignment horizontal="right"/>
    </xf>
    <xf numFmtId="0" fontId="3504" fillId="0" borderId="3503" xfId="0" applyFont="1" applyBorder="1" applyAlignment="1">
      <alignment horizontal="right"/>
    </xf>
    <xf numFmtId="164" fontId="3505" fillId="0" borderId="3504" xfId="0" applyNumberFormat="1" applyFont="1" applyBorder="1" applyAlignment="1">
      <alignment horizontal="right"/>
    </xf>
    <xf numFmtId="164" fontId="3506" fillId="0" borderId="3505" xfId="0" applyNumberFormat="1" applyFont="1" applyBorder="1" applyAlignment="1">
      <alignment horizontal="right"/>
    </xf>
    <xf numFmtId="164" fontId="3507" fillId="0" borderId="3506" xfId="0" applyNumberFormat="1" applyFont="1" applyBorder="1" applyAlignment="1">
      <alignment horizontal="right"/>
    </xf>
    <xf numFmtId="164" fontId="3508" fillId="0" borderId="3507" xfId="0" applyNumberFormat="1" applyFont="1" applyBorder="1" applyAlignment="1">
      <alignment horizontal="right"/>
    </xf>
    <xf numFmtId="0" fontId="3509" fillId="0" borderId="3508" xfId="0" applyFont="1" applyBorder="1"/>
    <xf numFmtId="0" fontId="3510" fillId="0" borderId="3509" xfId="0" applyFont="1" applyBorder="1" applyAlignment="1">
      <alignment horizontal="right"/>
    </xf>
    <xf numFmtId="0" fontId="3511" fillId="0" borderId="3510" xfId="0" applyFont="1" applyBorder="1" applyAlignment="1">
      <alignment horizontal="right"/>
    </xf>
    <xf numFmtId="164" fontId="3512" fillId="0" borderId="3511" xfId="0" applyNumberFormat="1" applyFont="1" applyBorder="1" applyAlignment="1">
      <alignment horizontal="right"/>
    </xf>
    <xf numFmtId="164" fontId="3513" fillId="0" borderId="3512" xfId="0" applyNumberFormat="1" applyFont="1" applyBorder="1" applyAlignment="1">
      <alignment horizontal="right"/>
    </xf>
    <xf numFmtId="164" fontId="3514" fillId="0" borderId="3513" xfId="0" applyNumberFormat="1" applyFont="1" applyBorder="1" applyAlignment="1">
      <alignment horizontal="right"/>
    </xf>
    <xf numFmtId="164" fontId="3515" fillId="0" borderId="3514" xfId="0" applyNumberFormat="1" applyFont="1" applyBorder="1" applyAlignment="1">
      <alignment horizontal="right"/>
    </xf>
    <xf numFmtId="0" fontId="3516" fillId="0" borderId="3515" xfId="0" applyFont="1" applyBorder="1" applyAlignment="1">
      <alignment horizontal="right"/>
    </xf>
    <xf numFmtId="164" fontId="3517" fillId="0" borderId="3516" xfId="0" applyNumberFormat="1" applyFont="1" applyBorder="1" applyAlignment="1">
      <alignment horizontal="right"/>
    </xf>
    <xf numFmtId="164" fontId="3518" fillId="0" borderId="3517" xfId="0" applyNumberFormat="1" applyFont="1" applyBorder="1" applyAlignment="1">
      <alignment horizontal="right"/>
    </xf>
    <xf numFmtId="164" fontId="3519" fillId="0" borderId="3518" xfId="0" applyNumberFormat="1" applyFont="1" applyBorder="1" applyAlignment="1">
      <alignment horizontal="right"/>
    </xf>
    <xf numFmtId="164" fontId="3520" fillId="0" borderId="3519" xfId="0" applyNumberFormat="1" applyFont="1" applyBorder="1" applyAlignment="1">
      <alignment horizontal="right"/>
    </xf>
    <xf numFmtId="0" fontId="3521" fillId="0" borderId="3520" xfId="0" applyFont="1" applyBorder="1" applyAlignment="1">
      <alignment horizontal="right"/>
    </xf>
    <xf numFmtId="164" fontId="3522" fillId="0" borderId="3521" xfId="0" applyNumberFormat="1" applyFont="1" applyBorder="1" applyAlignment="1">
      <alignment horizontal="right"/>
    </xf>
    <xf numFmtId="164" fontId="3523" fillId="0" borderId="3522" xfId="0" applyNumberFormat="1" applyFont="1" applyBorder="1" applyAlignment="1">
      <alignment horizontal="right"/>
    </xf>
    <xf numFmtId="164" fontId="3524" fillId="0" borderId="3523" xfId="0" applyNumberFormat="1" applyFont="1" applyBorder="1" applyAlignment="1">
      <alignment horizontal="right"/>
    </xf>
    <xf numFmtId="164" fontId="3525" fillId="0" borderId="3524" xfId="0" applyNumberFormat="1" applyFont="1" applyBorder="1" applyAlignment="1">
      <alignment horizontal="right"/>
    </xf>
    <xf numFmtId="0" fontId="3526" fillId="0" borderId="3525" xfId="0" applyFont="1" applyBorder="1"/>
    <xf numFmtId="0" fontId="3527" fillId="0" borderId="3526" xfId="0" applyFont="1" applyBorder="1" applyAlignment="1">
      <alignment horizontal="right"/>
    </xf>
    <xf numFmtId="0" fontId="3528" fillId="0" borderId="3527" xfId="0" applyFont="1" applyBorder="1" applyAlignment="1">
      <alignment horizontal="right"/>
    </xf>
    <xf numFmtId="164" fontId="3529" fillId="0" borderId="3528" xfId="0" applyNumberFormat="1" applyFont="1" applyBorder="1" applyAlignment="1">
      <alignment horizontal="right"/>
    </xf>
    <xf numFmtId="164" fontId="3530" fillId="0" borderId="3529" xfId="0" applyNumberFormat="1" applyFont="1" applyBorder="1" applyAlignment="1">
      <alignment horizontal="right"/>
    </xf>
    <xf numFmtId="164" fontId="3531" fillId="0" borderId="3530" xfId="0" applyNumberFormat="1" applyFont="1" applyBorder="1" applyAlignment="1">
      <alignment horizontal="right"/>
    </xf>
    <xf numFmtId="164" fontId="3532" fillId="0" borderId="3531" xfId="0" applyNumberFormat="1" applyFont="1" applyBorder="1" applyAlignment="1">
      <alignment horizontal="right"/>
    </xf>
    <xf numFmtId="0" fontId="3533" fillId="0" borderId="3532" xfId="0" applyFont="1" applyBorder="1" applyAlignment="1">
      <alignment horizontal="right"/>
    </xf>
    <xf numFmtId="164" fontId="3534" fillId="0" borderId="3533" xfId="0" applyNumberFormat="1" applyFont="1" applyBorder="1" applyAlignment="1">
      <alignment horizontal="right"/>
    </xf>
    <xf numFmtId="164" fontId="3535" fillId="0" borderId="3534" xfId="0" applyNumberFormat="1" applyFont="1" applyBorder="1" applyAlignment="1">
      <alignment horizontal="right"/>
    </xf>
    <xf numFmtId="164" fontId="3536" fillId="0" borderId="3535" xfId="0" applyNumberFormat="1" applyFont="1" applyBorder="1" applyAlignment="1">
      <alignment horizontal="right"/>
    </xf>
    <xf numFmtId="164" fontId="3537" fillId="0" borderId="3536" xfId="0" applyNumberFormat="1" applyFont="1" applyBorder="1" applyAlignment="1">
      <alignment horizontal="right"/>
    </xf>
    <xf numFmtId="0" fontId="3538" fillId="0" borderId="3537" xfId="0" applyFont="1" applyBorder="1" applyAlignment="1">
      <alignment horizontal="right"/>
    </xf>
    <xf numFmtId="164" fontId="3539" fillId="0" borderId="3538" xfId="0" applyNumberFormat="1" applyFont="1" applyBorder="1" applyAlignment="1">
      <alignment horizontal="right"/>
    </xf>
    <xf numFmtId="164" fontId="3540" fillId="0" borderId="3539" xfId="0" applyNumberFormat="1" applyFont="1" applyBorder="1" applyAlignment="1">
      <alignment horizontal="right"/>
    </xf>
    <xf numFmtId="164" fontId="3541" fillId="0" borderId="3540" xfId="0" applyNumberFormat="1" applyFont="1" applyBorder="1" applyAlignment="1">
      <alignment horizontal="right"/>
    </xf>
    <xf numFmtId="164" fontId="3542" fillId="0" borderId="3541" xfId="0" applyNumberFormat="1" applyFont="1" applyBorder="1" applyAlignment="1">
      <alignment horizontal="right"/>
    </xf>
    <xf numFmtId="0" fontId="3543" fillId="0" borderId="3542" xfId="0" applyFont="1" applyBorder="1" applyAlignment="1">
      <alignment horizontal="right"/>
    </xf>
    <xf numFmtId="164" fontId="3544" fillId="0" borderId="3543" xfId="0" applyNumberFormat="1" applyFont="1" applyBorder="1" applyAlignment="1">
      <alignment horizontal="right"/>
    </xf>
    <xf numFmtId="164" fontId="3545" fillId="0" borderId="3544" xfId="0" applyNumberFormat="1" applyFont="1" applyBorder="1" applyAlignment="1">
      <alignment horizontal="right"/>
    </xf>
    <xf numFmtId="164" fontId="3546" fillId="0" borderId="3545" xfId="0" applyNumberFormat="1" applyFont="1" applyBorder="1" applyAlignment="1">
      <alignment horizontal="right"/>
    </xf>
    <xf numFmtId="164" fontId="3547" fillId="0" borderId="3546" xfId="0" applyNumberFormat="1" applyFont="1" applyBorder="1" applyAlignment="1">
      <alignment horizontal="right"/>
    </xf>
    <xf numFmtId="0" fontId="3548" fillId="0" borderId="3547" xfId="0" applyFont="1" applyBorder="1"/>
    <xf numFmtId="0" fontId="3549" fillId="0" borderId="3548" xfId="0" applyFont="1" applyBorder="1" applyAlignment="1">
      <alignment horizontal="right"/>
    </xf>
    <xf numFmtId="0" fontId="3550" fillId="0" borderId="3549" xfId="0" applyFont="1" applyBorder="1" applyAlignment="1">
      <alignment horizontal="right"/>
    </xf>
    <xf numFmtId="164" fontId="3551" fillId="0" borderId="3550" xfId="0" applyNumberFormat="1" applyFont="1" applyBorder="1" applyAlignment="1">
      <alignment horizontal="right"/>
    </xf>
    <xf numFmtId="164" fontId="3552" fillId="0" borderId="3551" xfId="0" applyNumberFormat="1" applyFont="1" applyBorder="1" applyAlignment="1">
      <alignment horizontal="right"/>
    </xf>
    <xf numFmtId="164" fontId="3553" fillId="0" borderId="3552" xfId="0" applyNumberFormat="1" applyFont="1" applyBorder="1" applyAlignment="1">
      <alignment horizontal="right"/>
    </xf>
    <xf numFmtId="164" fontId="3554" fillId="0" borderId="3553" xfId="0" applyNumberFormat="1" applyFont="1" applyBorder="1" applyAlignment="1">
      <alignment horizontal="right"/>
    </xf>
    <xf numFmtId="0" fontId="3555" fillId="0" borderId="3554" xfId="0" applyFont="1" applyBorder="1" applyAlignment="1">
      <alignment horizontal="right"/>
    </xf>
    <xf numFmtId="164" fontId="3556" fillId="0" borderId="3555" xfId="0" applyNumberFormat="1" applyFont="1" applyBorder="1" applyAlignment="1">
      <alignment horizontal="right"/>
    </xf>
    <xf numFmtId="164" fontId="3557" fillId="0" borderId="3556" xfId="0" applyNumberFormat="1" applyFont="1" applyBorder="1" applyAlignment="1">
      <alignment horizontal="right"/>
    </xf>
    <xf numFmtId="164" fontId="3558" fillId="0" borderId="3557" xfId="0" applyNumberFormat="1" applyFont="1" applyBorder="1" applyAlignment="1">
      <alignment horizontal="right"/>
    </xf>
    <xf numFmtId="164" fontId="3559" fillId="0" borderId="3558" xfId="0" applyNumberFormat="1" applyFont="1" applyBorder="1" applyAlignment="1">
      <alignment horizontal="right"/>
    </xf>
    <xf numFmtId="0" fontId="3560" fillId="0" borderId="3559" xfId="0" applyFont="1" applyBorder="1"/>
    <xf numFmtId="0" fontId="3561" fillId="0" borderId="3560" xfId="0" applyFont="1" applyBorder="1" applyAlignment="1">
      <alignment horizontal="right"/>
    </xf>
    <xf numFmtId="0" fontId="3562" fillId="0" borderId="3561" xfId="0" applyFont="1" applyBorder="1" applyAlignment="1">
      <alignment horizontal="right"/>
    </xf>
    <xf numFmtId="164" fontId="3563" fillId="0" borderId="3562" xfId="0" applyNumberFormat="1" applyFont="1" applyBorder="1" applyAlignment="1">
      <alignment horizontal="right"/>
    </xf>
    <xf numFmtId="164" fontId="3564" fillId="0" borderId="3563" xfId="0" applyNumberFormat="1" applyFont="1" applyBorder="1" applyAlignment="1">
      <alignment horizontal="right"/>
    </xf>
    <xf numFmtId="164" fontId="3565" fillId="0" borderId="3564" xfId="0" applyNumberFormat="1" applyFont="1" applyBorder="1" applyAlignment="1">
      <alignment horizontal="right"/>
    </xf>
    <xf numFmtId="164" fontId="3566" fillId="0" borderId="3565" xfId="0" applyNumberFormat="1" applyFont="1" applyBorder="1" applyAlignment="1">
      <alignment horizontal="right"/>
    </xf>
    <xf numFmtId="0" fontId="3567" fillId="0" borderId="3566" xfId="0" applyFont="1" applyBorder="1" applyAlignment="1">
      <alignment horizontal="right"/>
    </xf>
    <xf numFmtId="164" fontId="3568" fillId="0" borderId="3567" xfId="0" applyNumberFormat="1" applyFont="1" applyBorder="1" applyAlignment="1">
      <alignment horizontal="right"/>
    </xf>
    <xf numFmtId="164" fontId="3569" fillId="0" borderId="3568" xfId="0" applyNumberFormat="1" applyFont="1" applyBorder="1" applyAlignment="1">
      <alignment horizontal="right"/>
    </xf>
    <xf numFmtId="164" fontId="3570" fillId="0" borderId="3569" xfId="0" applyNumberFormat="1" applyFont="1" applyBorder="1" applyAlignment="1">
      <alignment horizontal="right"/>
    </xf>
    <xf numFmtId="164" fontId="3571" fillId="0" borderId="3570" xfId="0" applyNumberFormat="1" applyFont="1" applyBorder="1" applyAlignment="1">
      <alignment horizontal="right"/>
    </xf>
    <xf numFmtId="0" fontId="3572" fillId="0" borderId="3571" xfId="0" applyFont="1" applyBorder="1"/>
    <xf numFmtId="0" fontId="3573" fillId="0" borderId="3572" xfId="0" applyFont="1" applyBorder="1" applyAlignment="1">
      <alignment horizontal="right"/>
    </xf>
    <xf numFmtId="0" fontId="3574" fillId="0" borderId="3573" xfId="0" applyFont="1" applyBorder="1" applyAlignment="1">
      <alignment horizontal="right"/>
    </xf>
    <xf numFmtId="164" fontId="3575" fillId="0" borderId="3574" xfId="0" applyNumberFormat="1" applyFont="1" applyBorder="1" applyAlignment="1">
      <alignment horizontal="right"/>
    </xf>
    <xf numFmtId="164" fontId="3576" fillId="0" borderId="3575" xfId="0" applyNumberFormat="1" applyFont="1" applyBorder="1" applyAlignment="1">
      <alignment horizontal="right"/>
    </xf>
    <xf numFmtId="164" fontId="3577" fillId="0" borderId="3576" xfId="0" applyNumberFormat="1" applyFont="1" applyBorder="1" applyAlignment="1">
      <alignment horizontal="right"/>
    </xf>
    <xf numFmtId="164" fontId="3578" fillId="0" borderId="3577" xfId="0" applyNumberFormat="1" applyFont="1" applyBorder="1" applyAlignment="1">
      <alignment horizontal="right"/>
    </xf>
    <xf numFmtId="0" fontId="3579" fillId="0" borderId="3578" xfId="0" applyFont="1" applyBorder="1" applyAlignment="1">
      <alignment horizontal="right"/>
    </xf>
    <xf numFmtId="164" fontId="3580" fillId="0" borderId="3579" xfId="0" applyNumberFormat="1" applyFont="1" applyBorder="1" applyAlignment="1">
      <alignment horizontal="right"/>
    </xf>
    <xf numFmtId="164" fontId="3581" fillId="0" borderId="3580" xfId="0" applyNumberFormat="1" applyFont="1" applyBorder="1" applyAlignment="1">
      <alignment horizontal="right"/>
    </xf>
    <xf numFmtId="164" fontId="3582" fillId="0" borderId="3581" xfId="0" applyNumberFormat="1" applyFont="1" applyBorder="1" applyAlignment="1">
      <alignment horizontal="right"/>
    </xf>
    <xf numFmtId="164" fontId="3583" fillId="0" borderId="3582" xfId="0" applyNumberFormat="1" applyFont="1" applyBorder="1" applyAlignment="1">
      <alignment horizontal="right"/>
    </xf>
    <xf numFmtId="0" fontId="3584" fillId="0" borderId="3583" xfId="0" applyFont="1" applyBorder="1"/>
    <xf numFmtId="0" fontId="3585" fillId="0" borderId="3584" xfId="0" applyFont="1" applyBorder="1" applyAlignment="1">
      <alignment horizontal="right"/>
    </xf>
    <xf numFmtId="0" fontId="3586" fillId="0" borderId="3585" xfId="0" applyFont="1" applyBorder="1" applyAlignment="1">
      <alignment horizontal="right"/>
    </xf>
    <xf numFmtId="164" fontId="3587" fillId="0" borderId="3586" xfId="0" applyNumberFormat="1" applyFont="1" applyBorder="1" applyAlignment="1">
      <alignment horizontal="right"/>
    </xf>
    <xf numFmtId="164" fontId="3588" fillId="0" borderId="3587" xfId="0" applyNumberFormat="1" applyFont="1" applyBorder="1" applyAlignment="1">
      <alignment horizontal="right"/>
    </xf>
    <xf numFmtId="164" fontId="3589" fillId="0" borderId="3588" xfId="0" applyNumberFormat="1" applyFont="1" applyBorder="1" applyAlignment="1">
      <alignment horizontal="right"/>
    </xf>
    <xf numFmtId="164" fontId="3590" fillId="0" borderId="3589" xfId="0" applyNumberFormat="1" applyFont="1" applyBorder="1" applyAlignment="1">
      <alignment horizontal="right"/>
    </xf>
    <xf numFmtId="0" fontId="3591" fillId="0" borderId="3590" xfId="0" applyFont="1" applyBorder="1" applyAlignment="1">
      <alignment horizontal="right"/>
    </xf>
    <xf numFmtId="164" fontId="3592" fillId="0" borderId="3591" xfId="0" applyNumberFormat="1" applyFont="1" applyBorder="1" applyAlignment="1">
      <alignment horizontal="right"/>
    </xf>
    <xf numFmtId="164" fontId="3593" fillId="0" borderId="3592" xfId="0" applyNumberFormat="1" applyFont="1" applyBorder="1" applyAlignment="1">
      <alignment horizontal="right"/>
    </xf>
    <xf numFmtId="164" fontId="3594" fillId="0" borderId="3593" xfId="0" applyNumberFormat="1" applyFont="1" applyBorder="1" applyAlignment="1">
      <alignment horizontal="right"/>
    </xf>
    <xf numFmtId="164" fontId="3595" fillId="0" borderId="3594" xfId="0" applyNumberFormat="1" applyFont="1" applyBorder="1" applyAlignment="1">
      <alignment horizontal="right"/>
    </xf>
    <xf numFmtId="0" fontId="3596" fillId="0" borderId="3595" xfId="0" applyFont="1" applyBorder="1"/>
    <xf numFmtId="0" fontId="3597" fillId="0" borderId="3596" xfId="0" applyFont="1" applyBorder="1" applyAlignment="1">
      <alignment horizontal="right"/>
    </xf>
    <xf numFmtId="0" fontId="3598" fillId="0" borderId="3597" xfId="0" applyFont="1" applyBorder="1" applyAlignment="1">
      <alignment horizontal="right"/>
    </xf>
    <xf numFmtId="164" fontId="3599" fillId="0" borderId="3598" xfId="0" applyNumberFormat="1" applyFont="1" applyBorder="1" applyAlignment="1">
      <alignment horizontal="right"/>
    </xf>
    <xf numFmtId="164" fontId="3600" fillId="0" borderId="3599" xfId="0" applyNumberFormat="1" applyFont="1" applyBorder="1" applyAlignment="1">
      <alignment horizontal="right"/>
    </xf>
    <xf numFmtId="164" fontId="3601" fillId="0" borderId="3600" xfId="0" applyNumberFormat="1" applyFont="1" applyBorder="1" applyAlignment="1">
      <alignment horizontal="right"/>
    </xf>
    <xf numFmtId="164" fontId="3602" fillId="0" borderId="3601" xfId="0" applyNumberFormat="1" applyFont="1" applyBorder="1" applyAlignment="1">
      <alignment horizontal="right"/>
    </xf>
    <xf numFmtId="0" fontId="3603" fillId="0" borderId="3602" xfId="0" applyFont="1" applyBorder="1" applyAlignment="1">
      <alignment horizontal="right"/>
    </xf>
    <xf numFmtId="164" fontId="3604" fillId="0" borderId="3603" xfId="0" applyNumberFormat="1" applyFont="1" applyBorder="1" applyAlignment="1">
      <alignment horizontal="right"/>
    </xf>
    <xf numFmtId="164" fontId="3605" fillId="0" borderId="3604" xfId="0" applyNumberFormat="1" applyFont="1" applyBorder="1" applyAlignment="1">
      <alignment horizontal="right"/>
    </xf>
    <xf numFmtId="164" fontId="3606" fillId="0" borderId="3605" xfId="0" applyNumberFormat="1" applyFont="1" applyBorder="1" applyAlignment="1">
      <alignment horizontal="right"/>
    </xf>
    <xf numFmtId="164" fontId="3607" fillId="0" borderId="3606" xfId="0" applyNumberFormat="1" applyFont="1" applyBorder="1" applyAlignment="1">
      <alignment horizontal="right"/>
    </xf>
    <xf numFmtId="0" fontId="3608" fillId="0" borderId="3607" xfId="0" applyFont="1" applyBorder="1" applyAlignment="1">
      <alignment horizontal="right"/>
    </xf>
    <xf numFmtId="164" fontId="3609" fillId="0" borderId="3608" xfId="0" applyNumberFormat="1" applyFont="1" applyBorder="1" applyAlignment="1">
      <alignment horizontal="right"/>
    </xf>
    <xf numFmtId="164" fontId="3610" fillId="0" borderId="3609" xfId="0" applyNumberFormat="1" applyFont="1" applyBorder="1" applyAlignment="1">
      <alignment horizontal="right"/>
    </xf>
    <xf numFmtId="164" fontId="3611" fillId="0" borderId="3610" xfId="0" applyNumberFormat="1" applyFont="1" applyBorder="1" applyAlignment="1">
      <alignment horizontal="right"/>
    </xf>
    <xf numFmtId="164" fontId="3612" fillId="0" borderId="3611" xfId="0" applyNumberFormat="1" applyFont="1" applyBorder="1" applyAlignment="1">
      <alignment horizontal="right"/>
    </xf>
    <xf numFmtId="0" fontId="3613" fillId="0" borderId="3612" xfId="0" applyFont="1" applyBorder="1"/>
    <xf numFmtId="0" fontId="3614" fillId="0" borderId="3613" xfId="0" applyFont="1" applyBorder="1" applyAlignment="1">
      <alignment horizontal="right"/>
    </xf>
    <xf numFmtId="0" fontId="3615" fillId="0" borderId="3614" xfId="0" applyFont="1" applyBorder="1" applyAlignment="1">
      <alignment horizontal="right"/>
    </xf>
    <xf numFmtId="164" fontId="3616" fillId="0" borderId="3615" xfId="0" applyNumberFormat="1" applyFont="1" applyBorder="1" applyAlignment="1">
      <alignment horizontal="right"/>
    </xf>
    <xf numFmtId="164" fontId="3617" fillId="0" borderId="3616" xfId="0" applyNumberFormat="1" applyFont="1" applyBorder="1" applyAlignment="1">
      <alignment horizontal="right"/>
    </xf>
    <xf numFmtId="164" fontId="3618" fillId="0" borderId="3617" xfId="0" applyNumberFormat="1" applyFont="1" applyBorder="1" applyAlignment="1">
      <alignment horizontal="right"/>
    </xf>
    <xf numFmtId="164" fontId="3619" fillId="0" borderId="3618" xfId="0" applyNumberFormat="1" applyFont="1" applyBorder="1" applyAlignment="1">
      <alignment horizontal="right"/>
    </xf>
    <xf numFmtId="0" fontId="3620" fillId="0" borderId="3619" xfId="0" applyFont="1" applyBorder="1" applyAlignment="1">
      <alignment horizontal="right"/>
    </xf>
    <xf numFmtId="164" fontId="3621" fillId="0" borderId="3620" xfId="0" applyNumberFormat="1" applyFont="1" applyBorder="1" applyAlignment="1">
      <alignment horizontal="right"/>
    </xf>
    <xf numFmtId="164" fontId="3622" fillId="0" borderId="3621" xfId="0" applyNumberFormat="1" applyFont="1" applyBorder="1" applyAlignment="1">
      <alignment horizontal="right"/>
    </xf>
    <xf numFmtId="164" fontId="3623" fillId="0" borderId="3622" xfId="0" applyNumberFormat="1" applyFont="1" applyBorder="1" applyAlignment="1">
      <alignment horizontal="right"/>
    </xf>
    <xf numFmtId="164" fontId="3624" fillId="0" borderId="3623" xfId="0" applyNumberFormat="1" applyFont="1" applyBorder="1" applyAlignment="1">
      <alignment horizontal="right"/>
    </xf>
    <xf numFmtId="0" fontId="3625" fillId="0" borderId="3624" xfId="0" applyFont="1" applyBorder="1" applyAlignment="1">
      <alignment horizontal="right"/>
    </xf>
    <xf numFmtId="164" fontId="3626" fillId="0" borderId="3625" xfId="0" applyNumberFormat="1" applyFont="1" applyBorder="1" applyAlignment="1">
      <alignment horizontal="right"/>
    </xf>
    <xf numFmtId="164" fontId="3627" fillId="0" borderId="3626" xfId="0" applyNumberFormat="1" applyFont="1" applyBorder="1" applyAlignment="1">
      <alignment horizontal="right"/>
    </xf>
    <xf numFmtId="164" fontId="3628" fillId="0" borderId="3627" xfId="0" applyNumberFormat="1" applyFont="1" applyBorder="1" applyAlignment="1">
      <alignment horizontal="right"/>
    </xf>
    <xf numFmtId="164" fontId="3629" fillId="0" borderId="3628" xfId="0" applyNumberFormat="1" applyFont="1" applyBorder="1" applyAlignment="1">
      <alignment horizontal="right"/>
    </xf>
    <xf numFmtId="0" fontId="3630" fillId="0" borderId="3629" xfId="0" applyFont="1" applyBorder="1"/>
    <xf numFmtId="0" fontId="3631" fillId="0" borderId="3630" xfId="0" applyFont="1" applyBorder="1" applyAlignment="1">
      <alignment horizontal="right"/>
    </xf>
    <xf numFmtId="0" fontId="3632" fillId="0" borderId="3631" xfId="0" applyFont="1" applyBorder="1" applyAlignment="1">
      <alignment horizontal="right"/>
    </xf>
    <xf numFmtId="164" fontId="3633" fillId="0" borderId="3632" xfId="0" applyNumberFormat="1" applyFont="1" applyBorder="1" applyAlignment="1">
      <alignment horizontal="right"/>
    </xf>
    <xf numFmtId="164" fontId="3634" fillId="0" borderId="3633" xfId="0" applyNumberFormat="1" applyFont="1" applyBorder="1" applyAlignment="1">
      <alignment horizontal="right"/>
    </xf>
    <xf numFmtId="164" fontId="3635" fillId="0" borderId="3634" xfId="0" applyNumberFormat="1" applyFont="1" applyBorder="1" applyAlignment="1">
      <alignment horizontal="right"/>
    </xf>
    <xf numFmtId="164" fontId="3636" fillId="0" borderId="3635" xfId="0" applyNumberFormat="1" applyFont="1" applyBorder="1" applyAlignment="1">
      <alignment horizontal="right"/>
    </xf>
    <xf numFmtId="0" fontId="3637" fillId="0" borderId="3636" xfId="0" applyFont="1" applyBorder="1" applyAlignment="1">
      <alignment horizontal="right"/>
    </xf>
    <xf numFmtId="164" fontId="3638" fillId="0" borderId="3637" xfId="0" applyNumberFormat="1" applyFont="1" applyBorder="1" applyAlignment="1">
      <alignment horizontal="right"/>
    </xf>
    <xf numFmtId="164" fontId="3639" fillId="0" borderId="3638" xfId="0" applyNumberFormat="1" applyFont="1" applyBorder="1" applyAlignment="1">
      <alignment horizontal="right"/>
    </xf>
    <xf numFmtId="164" fontId="3640" fillId="0" borderId="3639" xfId="0" applyNumberFormat="1" applyFont="1" applyBorder="1" applyAlignment="1">
      <alignment horizontal="right"/>
    </xf>
    <xf numFmtId="164" fontId="3641" fillId="0" borderId="3640" xfId="0" applyNumberFormat="1" applyFont="1" applyBorder="1" applyAlignment="1">
      <alignment horizontal="right"/>
    </xf>
    <xf numFmtId="0" fontId="3642" fillId="0" borderId="3641" xfId="0" applyFont="1" applyBorder="1" applyAlignment="1">
      <alignment horizontal="right"/>
    </xf>
    <xf numFmtId="164" fontId="3643" fillId="0" borderId="3642" xfId="0" applyNumberFormat="1" applyFont="1" applyBorder="1" applyAlignment="1">
      <alignment horizontal="right"/>
    </xf>
    <xf numFmtId="164" fontId="3644" fillId="0" borderId="3643" xfId="0" applyNumberFormat="1" applyFont="1" applyBorder="1" applyAlignment="1">
      <alignment horizontal="right"/>
    </xf>
    <xf numFmtId="164" fontId="3645" fillId="0" borderId="3644" xfId="0" applyNumberFormat="1" applyFont="1" applyBorder="1" applyAlignment="1">
      <alignment horizontal="right"/>
    </xf>
    <xf numFmtId="164" fontId="3646" fillId="0" borderId="3645" xfId="0" applyNumberFormat="1" applyFont="1" applyBorder="1" applyAlignment="1">
      <alignment horizontal="right"/>
    </xf>
    <xf numFmtId="0" fontId="3647" fillId="0" borderId="3646" xfId="0" applyFont="1" applyBorder="1" applyAlignment="1">
      <alignment horizontal="right"/>
    </xf>
    <xf numFmtId="164" fontId="3648" fillId="0" borderId="3647" xfId="0" applyNumberFormat="1" applyFont="1" applyBorder="1" applyAlignment="1">
      <alignment horizontal="right"/>
    </xf>
    <xf numFmtId="164" fontId="3649" fillId="0" borderId="3648" xfId="0" applyNumberFormat="1" applyFont="1" applyBorder="1" applyAlignment="1">
      <alignment horizontal="right"/>
    </xf>
    <xf numFmtId="164" fontId="3650" fillId="0" borderId="3649" xfId="0" applyNumberFormat="1" applyFont="1" applyBorder="1" applyAlignment="1">
      <alignment horizontal="right"/>
    </xf>
    <xf numFmtId="164" fontId="3651" fillId="0" borderId="3650" xfId="0" applyNumberFormat="1" applyFont="1" applyBorder="1" applyAlignment="1">
      <alignment horizontal="right"/>
    </xf>
    <xf numFmtId="0" fontId="3652" fillId="0" borderId="3651" xfId="0" applyFont="1" applyBorder="1" applyAlignment="1">
      <alignment horizontal="right"/>
    </xf>
    <xf numFmtId="164" fontId="3653" fillId="0" borderId="3652" xfId="0" applyNumberFormat="1" applyFont="1" applyBorder="1" applyAlignment="1">
      <alignment horizontal="right"/>
    </xf>
    <xf numFmtId="164" fontId="3654" fillId="0" borderId="3653" xfId="0" applyNumberFormat="1" applyFont="1" applyBorder="1" applyAlignment="1">
      <alignment horizontal="right"/>
    </xf>
    <xf numFmtId="164" fontId="3655" fillId="0" borderId="3654" xfId="0" applyNumberFormat="1" applyFont="1" applyBorder="1" applyAlignment="1">
      <alignment horizontal="right"/>
    </xf>
    <xf numFmtId="164" fontId="3656" fillId="0" borderId="3655" xfId="0" applyNumberFormat="1" applyFont="1" applyBorder="1" applyAlignment="1">
      <alignment horizontal="right"/>
    </xf>
    <xf numFmtId="0" fontId="3657" fillId="0" borderId="3656" xfId="0" applyFont="1" applyBorder="1"/>
    <xf numFmtId="0" fontId="3658" fillId="0" borderId="3657" xfId="0" applyFont="1" applyBorder="1" applyAlignment="1">
      <alignment horizontal="right"/>
    </xf>
    <xf numFmtId="0" fontId="3659" fillId="0" borderId="3658" xfId="0" applyFont="1" applyBorder="1" applyAlignment="1">
      <alignment horizontal="right"/>
    </xf>
    <xf numFmtId="164" fontId="3660" fillId="0" borderId="3659" xfId="0" applyNumberFormat="1" applyFont="1" applyBorder="1" applyAlignment="1">
      <alignment horizontal="right"/>
    </xf>
    <xf numFmtId="164" fontId="3661" fillId="0" borderId="3660" xfId="0" applyNumberFormat="1" applyFont="1" applyBorder="1" applyAlignment="1">
      <alignment horizontal="right"/>
    </xf>
    <xf numFmtId="164" fontId="3662" fillId="0" borderId="3661" xfId="0" applyNumberFormat="1" applyFont="1" applyBorder="1" applyAlignment="1">
      <alignment horizontal="right"/>
    </xf>
    <xf numFmtId="164" fontId="3663" fillId="0" borderId="3662" xfId="0" applyNumberFormat="1" applyFont="1" applyBorder="1" applyAlignment="1">
      <alignment horizontal="right"/>
    </xf>
    <xf numFmtId="0" fontId="3664" fillId="0" borderId="3663" xfId="0" applyFont="1" applyBorder="1" applyAlignment="1">
      <alignment horizontal="right"/>
    </xf>
    <xf numFmtId="164" fontId="3665" fillId="0" borderId="3664" xfId="0" applyNumberFormat="1" applyFont="1" applyBorder="1" applyAlignment="1">
      <alignment horizontal="right"/>
    </xf>
    <xf numFmtId="164" fontId="3666" fillId="0" borderId="3665" xfId="0" applyNumberFormat="1" applyFont="1" applyBorder="1" applyAlignment="1">
      <alignment horizontal="right"/>
    </xf>
    <xf numFmtId="164" fontId="3667" fillId="0" borderId="3666" xfId="0" applyNumberFormat="1" applyFont="1" applyBorder="1" applyAlignment="1">
      <alignment horizontal="right"/>
    </xf>
    <xf numFmtId="164" fontId="3668" fillId="0" borderId="3667" xfId="0" applyNumberFormat="1" applyFont="1" applyBorder="1" applyAlignment="1">
      <alignment horizontal="right"/>
    </xf>
    <xf numFmtId="0" fontId="3669" fillId="0" borderId="3668" xfId="0" applyFont="1" applyBorder="1" applyAlignment="1">
      <alignment horizontal="right"/>
    </xf>
    <xf numFmtId="164" fontId="3670" fillId="0" borderId="3669" xfId="0" applyNumberFormat="1" applyFont="1" applyBorder="1" applyAlignment="1">
      <alignment horizontal="right"/>
    </xf>
    <xf numFmtId="164" fontId="3671" fillId="0" borderId="3670" xfId="0" applyNumberFormat="1" applyFont="1" applyBorder="1" applyAlignment="1">
      <alignment horizontal="right"/>
    </xf>
    <xf numFmtId="164" fontId="3672" fillId="0" borderId="3671" xfId="0" applyNumberFormat="1" applyFont="1" applyBorder="1" applyAlignment="1">
      <alignment horizontal="right"/>
    </xf>
    <xf numFmtId="164" fontId="3673" fillId="0" borderId="3672" xfId="0" applyNumberFormat="1" applyFont="1" applyBorder="1" applyAlignment="1">
      <alignment horizontal="right"/>
    </xf>
    <xf numFmtId="0" fontId="3674" fillId="0" borderId="3673" xfId="0" applyFont="1" applyBorder="1"/>
    <xf numFmtId="0" fontId="3675" fillId="0" borderId="3674" xfId="0" applyFont="1" applyBorder="1" applyAlignment="1">
      <alignment horizontal="right"/>
    </xf>
    <xf numFmtId="0" fontId="3676" fillId="0" borderId="3675" xfId="0" applyFont="1" applyBorder="1" applyAlignment="1">
      <alignment horizontal="right"/>
    </xf>
    <xf numFmtId="164" fontId="3677" fillId="0" borderId="3676" xfId="0" applyNumberFormat="1" applyFont="1" applyBorder="1" applyAlignment="1">
      <alignment horizontal="right"/>
    </xf>
    <xf numFmtId="164" fontId="3678" fillId="0" borderId="3677" xfId="0" applyNumberFormat="1" applyFont="1" applyBorder="1" applyAlignment="1">
      <alignment horizontal="right"/>
    </xf>
    <xf numFmtId="164" fontId="3679" fillId="0" borderId="3678" xfId="0" applyNumberFormat="1" applyFont="1" applyBorder="1" applyAlignment="1">
      <alignment horizontal="right"/>
    </xf>
    <xf numFmtId="164" fontId="3680" fillId="0" borderId="3679" xfId="0" applyNumberFormat="1" applyFont="1" applyBorder="1" applyAlignment="1">
      <alignment horizontal="right"/>
    </xf>
    <xf numFmtId="0" fontId="3681" fillId="0" borderId="3680" xfId="0" applyFont="1" applyBorder="1" applyAlignment="1">
      <alignment horizontal="right"/>
    </xf>
    <xf numFmtId="164" fontId="3682" fillId="0" borderId="3681" xfId="0" applyNumberFormat="1" applyFont="1" applyBorder="1" applyAlignment="1">
      <alignment horizontal="right"/>
    </xf>
    <xf numFmtId="164" fontId="3683" fillId="0" borderId="3682" xfId="0" applyNumberFormat="1" applyFont="1" applyBorder="1" applyAlignment="1">
      <alignment horizontal="right"/>
    </xf>
    <xf numFmtId="164" fontId="3684" fillId="0" borderId="3683" xfId="0" applyNumberFormat="1" applyFont="1" applyBorder="1" applyAlignment="1">
      <alignment horizontal="right"/>
    </xf>
    <xf numFmtId="164" fontId="3685" fillId="0" borderId="3684" xfId="0" applyNumberFormat="1" applyFont="1" applyBorder="1" applyAlignment="1">
      <alignment horizontal="right"/>
    </xf>
    <xf numFmtId="0" fontId="3686" fillId="0" borderId="3685" xfId="0" applyFont="1" applyBorder="1" applyAlignment="1">
      <alignment horizontal="right"/>
    </xf>
    <xf numFmtId="164" fontId="3687" fillId="0" borderId="3686" xfId="0" applyNumberFormat="1" applyFont="1" applyBorder="1" applyAlignment="1">
      <alignment horizontal="right"/>
    </xf>
    <xf numFmtId="164" fontId="3688" fillId="0" borderId="3687" xfId="0" applyNumberFormat="1" applyFont="1" applyBorder="1" applyAlignment="1">
      <alignment horizontal="right"/>
    </xf>
    <xf numFmtId="164" fontId="3689" fillId="0" borderId="3688" xfId="0" applyNumberFormat="1" applyFont="1" applyBorder="1" applyAlignment="1">
      <alignment horizontal="right"/>
    </xf>
    <xf numFmtId="164" fontId="3690" fillId="0" borderId="3689" xfId="0" applyNumberFormat="1" applyFont="1" applyBorder="1" applyAlignment="1">
      <alignment horizontal="right"/>
    </xf>
    <xf numFmtId="0" fontId="3691" fillId="0" borderId="3690" xfId="0" applyFont="1" applyBorder="1"/>
    <xf numFmtId="0" fontId="3692" fillId="0" borderId="3691" xfId="0" applyFont="1" applyBorder="1" applyAlignment="1">
      <alignment horizontal="right"/>
    </xf>
    <xf numFmtId="0" fontId="3693" fillId="0" borderId="3692" xfId="0" applyFont="1" applyBorder="1" applyAlignment="1">
      <alignment horizontal="right"/>
    </xf>
    <xf numFmtId="164" fontId="3694" fillId="0" borderId="3693" xfId="0" applyNumberFormat="1" applyFont="1" applyBorder="1" applyAlignment="1">
      <alignment horizontal="right"/>
    </xf>
    <xf numFmtId="164" fontId="3695" fillId="0" borderId="3694" xfId="0" applyNumberFormat="1" applyFont="1" applyBorder="1" applyAlignment="1">
      <alignment horizontal="right"/>
    </xf>
    <xf numFmtId="164" fontId="3696" fillId="0" borderId="3695" xfId="0" applyNumberFormat="1" applyFont="1" applyBorder="1" applyAlignment="1">
      <alignment horizontal="right"/>
    </xf>
    <xf numFmtId="164" fontId="3697" fillId="0" borderId="3696" xfId="0" applyNumberFormat="1" applyFont="1" applyBorder="1" applyAlignment="1">
      <alignment horizontal="right"/>
    </xf>
    <xf numFmtId="0" fontId="3698" fillId="0" borderId="3697" xfId="0" applyFont="1" applyBorder="1" applyAlignment="1">
      <alignment horizontal="right"/>
    </xf>
    <xf numFmtId="164" fontId="3699" fillId="0" borderId="3698" xfId="0" applyNumberFormat="1" applyFont="1" applyBorder="1" applyAlignment="1">
      <alignment horizontal="right"/>
    </xf>
    <xf numFmtId="164" fontId="3700" fillId="0" borderId="3699" xfId="0" applyNumberFormat="1" applyFont="1" applyBorder="1" applyAlignment="1">
      <alignment horizontal="right"/>
    </xf>
    <xf numFmtId="164" fontId="3701" fillId="0" borderId="3700" xfId="0" applyNumberFormat="1" applyFont="1" applyBorder="1" applyAlignment="1">
      <alignment horizontal="right"/>
    </xf>
    <xf numFmtId="164" fontId="3702" fillId="0" borderId="3701" xfId="0" applyNumberFormat="1" applyFont="1" applyBorder="1" applyAlignment="1">
      <alignment horizontal="right"/>
    </xf>
    <xf numFmtId="0" fontId="3703" fillId="0" borderId="3702" xfId="0" applyFont="1" applyBorder="1" applyAlignment="1">
      <alignment horizontal="right"/>
    </xf>
    <xf numFmtId="164" fontId="3704" fillId="0" borderId="3703" xfId="0" applyNumberFormat="1" applyFont="1" applyBorder="1" applyAlignment="1">
      <alignment horizontal="right"/>
    </xf>
    <xf numFmtId="164" fontId="3705" fillId="0" borderId="3704" xfId="0" applyNumberFormat="1" applyFont="1" applyBorder="1" applyAlignment="1">
      <alignment horizontal="right"/>
    </xf>
    <xf numFmtId="164" fontId="3706" fillId="0" borderId="3705" xfId="0" applyNumberFormat="1" applyFont="1" applyBorder="1" applyAlignment="1">
      <alignment horizontal="right"/>
    </xf>
    <xf numFmtId="164" fontId="3707" fillId="0" borderId="3706" xfId="0" applyNumberFormat="1" applyFont="1" applyBorder="1" applyAlignment="1">
      <alignment horizontal="right"/>
    </xf>
    <xf numFmtId="0" fontId="3708" fillId="0" borderId="3707" xfId="0" applyFont="1" applyBorder="1" applyAlignment="1">
      <alignment horizontal="right"/>
    </xf>
    <xf numFmtId="164" fontId="3709" fillId="0" borderId="3708" xfId="0" applyNumberFormat="1" applyFont="1" applyBorder="1" applyAlignment="1">
      <alignment horizontal="right"/>
    </xf>
    <xf numFmtId="164" fontId="3710" fillId="0" borderId="3709" xfId="0" applyNumberFormat="1" applyFont="1" applyBorder="1" applyAlignment="1">
      <alignment horizontal="right"/>
    </xf>
    <xf numFmtId="164" fontId="3711" fillId="0" borderId="3710" xfId="0" applyNumberFormat="1" applyFont="1" applyBorder="1" applyAlignment="1">
      <alignment horizontal="right"/>
    </xf>
    <xf numFmtId="164" fontId="3712" fillId="0" borderId="3711" xfId="0" applyNumberFormat="1" applyFont="1" applyBorder="1" applyAlignment="1">
      <alignment horizontal="right"/>
    </xf>
    <xf numFmtId="0" fontId="3713" fillId="0" borderId="3712" xfId="0" applyFont="1" applyBorder="1" applyAlignment="1">
      <alignment horizontal="right"/>
    </xf>
    <xf numFmtId="164" fontId="3714" fillId="0" borderId="3713" xfId="0" applyNumberFormat="1" applyFont="1" applyBorder="1" applyAlignment="1">
      <alignment horizontal="right"/>
    </xf>
    <xf numFmtId="164" fontId="3715" fillId="0" borderId="3714" xfId="0" applyNumberFormat="1" applyFont="1" applyBorder="1" applyAlignment="1">
      <alignment horizontal="right"/>
    </xf>
    <xf numFmtId="164" fontId="3716" fillId="0" borderId="3715" xfId="0" applyNumberFormat="1" applyFont="1" applyBorder="1" applyAlignment="1">
      <alignment horizontal="right"/>
    </xf>
    <xf numFmtId="164" fontId="3717" fillId="0" borderId="3716" xfId="0" applyNumberFormat="1" applyFont="1" applyBorder="1" applyAlignment="1">
      <alignment horizontal="right"/>
    </xf>
    <xf numFmtId="0" fontId="3718" fillId="0" borderId="3717" xfId="0" applyFont="1" applyBorder="1"/>
    <xf numFmtId="0" fontId="3719" fillId="0" borderId="3718" xfId="0" applyFont="1" applyBorder="1" applyAlignment="1">
      <alignment horizontal="right"/>
    </xf>
    <xf numFmtId="0" fontId="3720" fillId="0" borderId="3719" xfId="0" applyFont="1" applyBorder="1" applyAlignment="1">
      <alignment horizontal="right"/>
    </xf>
    <xf numFmtId="164" fontId="3721" fillId="0" borderId="3720" xfId="0" applyNumberFormat="1" applyFont="1" applyBorder="1" applyAlignment="1">
      <alignment horizontal="right"/>
    </xf>
    <xf numFmtId="164" fontId="3722" fillId="0" borderId="3721" xfId="0" applyNumberFormat="1" applyFont="1" applyBorder="1" applyAlignment="1">
      <alignment horizontal="right"/>
    </xf>
    <xf numFmtId="164" fontId="3723" fillId="0" borderId="3722" xfId="0" applyNumberFormat="1" applyFont="1" applyBorder="1" applyAlignment="1">
      <alignment horizontal="right"/>
    </xf>
    <xf numFmtId="164" fontId="3724" fillId="0" borderId="3723" xfId="0" applyNumberFormat="1" applyFont="1" applyBorder="1" applyAlignment="1">
      <alignment horizontal="right"/>
    </xf>
    <xf numFmtId="0" fontId="3725" fillId="0" borderId="3724" xfId="0" applyFont="1" applyBorder="1" applyAlignment="1">
      <alignment horizontal="right"/>
    </xf>
    <xf numFmtId="164" fontId="3726" fillId="0" borderId="3725" xfId="0" applyNumberFormat="1" applyFont="1" applyBorder="1" applyAlignment="1">
      <alignment horizontal="right"/>
    </xf>
    <xf numFmtId="164" fontId="3727" fillId="0" borderId="3726" xfId="0" applyNumberFormat="1" applyFont="1" applyBorder="1" applyAlignment="1">
      <alignment horizontal="right"/>
    </xf>
    <xf numFmtId="164" fontId="3728" fillId="0" borderId="3727" xfId="0" applyNumberFormat="1" applyFont="1" applyBorder="1" applyAlignment="1">
      <alignment horizontal="right"/>
    </xf>
    <xf numFmtId="164" fontId="3729" fillId="0" borderId="3728" xfId="0" applyNumberFormat="1" applyFont="1" applyBorder="1" applyAlignment="1">
      <alignment horizontal="right"/>
    </xf>
    <xf numFmtId="0" fontId="3730" fillId="0" borderId="3729" xfId="0" applyFont="1" applyBorder="1" applyAlignment="1">
      <alignment horizontal="right"/>
    </xf>
    <xf numFmtId="164" fontId="3731" fillId="0" borderId="3730" xfId="0" applyNumberFormat="1" applyFont="1" applyBorder="1" applyAlignment="1">
      <alignment horizontal="right"/>
    </xf>
    <xf numFmtId="164" fontId="3732" fillId="0" borderId="3731" xfId="0" applyNumberFormat="1" applyFont="1" applyBorder="1" applyAlignment="1">
      <alignment horizontal="right"/>
    </xf>
    <xf numFmtId="164" fontId="3733" fillId="0" borderId="3732" xfId="0" applyNumberFormat="1" applyFont="1" applyBorder="1" applyAlignment="1">
      <alignment horizontal="right"/>
    </xf>
    <xf numFmtId="164" fontId="3734" fillId="0" borderId="3733" xfId="0" applyNumberFormat="1" applyFont="1" applyBorder="1" applyAlignment="1">
      <alignment horizontal="right"/>
    </xf>
    <xf numFmtId="0" fontId="3735" fillId="0" borderId="3734" xfId="0" applyFont="1" applyBorder="1" applyAlignment="1">
      <alignment horizontal="right"/>
    </xf>
    <xf numFmtId="164" fontId="3736" fillId="0" borderId="3735" xfId="0" applyNumberFormat="1" applyFont="1" applyBorder="1" applyAlignment="1">
      <alignment horizontal="right"/>
    </xf>
    <xf numFmtId="164" fontId="3737" fillId="0" borderId="3736" xfId="0" applyNumberFormat="1" applyFont="1" applyBorder="1" applyAlignment="1">
      <alignment horizontal="right"/>
    </xf>
    <xf numFmtId="164" fontId="3738" fillId="0" borderId="3737" xfId="0" applyNumberFormat="1" applyFont="1" applyBorder="1" applyAlignment="1">
      <alignment horizontal="right"/>
    </xf>
    <xf numFmtId="164" fontId="3739" fillId="0" borderId="3738" xfId="0" applyNumberFormat="1" applyFont="1" applyBorder="1" applyAlignment="1">
      <alignment horizontal="right"/>
    </xf>
    <xf numFmtId="0" fontId="3740" fillId="0" borderId="3739" xfId="0" applyFont="1" applyBorder="1"/>
    <xf numFmtId="0" fontId="3741" fillId="0" borderId="3740" xfId="0" applyFont="1" applyBorder="1" applyAlignment="1">
      <alignment horizontal="right"/>
    </xf>
    <xf numFmtId="0" fontId="3742" fillId="0" borderId="3741" xfId="0" applyFont="1" applyBorder="1" applyAlignment="1">
      <alignment horizontal="right"/>
    </xf>
    <xf numFmtId="164" fontId="3743" fillId="0" borderId="3742" xfId="0" applyNumberFormat="1" applyFont="1" applyBorder="1" applyAlignment="1">
      <alignment horizontal="right"/>
    </xf>
    <xf numFmtId="164" fontId="3744" fillId="0" borderId="3743" xfId="0" applyNumberFormat="1" applyFont="1" applyBorder="1" applyAlignment="1">
      <alignment horizontal="right"/>
    </xf>
    <xf numFmtId="164" fontId="3745" fillId="0" borderId="3744" xfId="0" applyNumberFormat="1" applyFont="1" applyBorder="1" applyAlignment="1">
      <alignment horizontal="right"/>
    </xf>
    <xf numFmtId="164" fontId="3746" fillId="0" borderId="3745" xfId="0" applyNumberFormat="1" applyFont="1" applyBorder="1" applyAlignment="1">
      <alignment horizontal="right"/>
    </xf>
    <xf numFmtId="0" fontId="3747" fillId="0" borderId="3746" xfId="0" applyFont="1" applyBorder="1"/>
    <xf numFmtId="0" fontId="3752" fillId="0" borderId="3751" xfId="0" applyFont="1" applyBorder="1"/>
    <xf numFmtId="0" fontId="3753" fillId="0" borderId="3752" xfId="0" applyFont="1" applyBorder="1" applyAlignment="1">
      <alignment horizontal="right"/>
    </xf>
    <xf numFmtId="0" fontId="3754" fillId="0" borderId="3753" xfId="0" applyFont="1" applyBorder="1" applyAlignment="1">
      <alignment horizontal="right"/>
    </xf>
    <xf numFmtId="0" fontId="3755" fillId="0" borderId="3754" xfId="0" applyFont="1" applyBorder="1" applyAlignment="1">
      <alignment horizontal="right"/>
    </xf>
    <xf numFmtId="0" fontId="3756" fillId="0" borderId="3755" xfId="0" applyFont="1" applyBorder="1" applyAlignment="1">
      <alignment horizontal="right"/>
    </xf>
    <xf numFmtId="0" fontId="3757" fillId="0" borderId="3756" xfId="0" applyFont="1" applyBorder="1" applyAlignment="1">
      <alignment horizontal="right"/>
    </xf>
    <xf numFmtId="0" fontId="3758" fillId="0" borderId="3757" xfId="0" applyFont="1" applyBorder="1"/>
    <xf numFmtId="0" fontId="3759" fillId="0" borderId="3758" xfId="0" applyFont="1" applyBorder="1"/>
    <xf numFmtId="0" fontId="3760" fillId="0" borderId="3759" xfId="0" applyFont="1" applyBorder="1"/>
    <xf numFmtId="0" fontId="3761" fillId="0" borderId="3760" xfId="0" applyFont="1" applyBorder="1"/>
    <xf numFmtId="0" fontId="3762" fillId="0" borderId="3761" xfId="0" applyFont="1" applyBorder="1" applyAlignment="1">
      <alignment horizontal="right"/>
    </xf>
    <xf numFmtId="164" fontId="3763" fillId="0" borderId="3762" xfId="0" applyNumberFormat="1" applyFont="1" applyBorder="1" applyAlignment="1">
      <alignment horizontal="right"/>
    </xf>
    <xf numFmtId="164" fontId="3764" fillId="0" borderId="3763" xfId="0" applyNumberFormat="1" applyFont="1" applyBorder="1" applyAlignment="1">
      <alignment horizontal="right"/>
    </xf>
    <xf numFmtId="164" fontId="3765" fillId="0" borderId="3764" xfId="0" applyNumberFormat="1" applyFont="1" applyBorder="1" applyAlignment="1">
      <alignment horizontal="right"/>
    </xf>
    <xf numFmtId="164" fontId="3766" fillId="0" borderId="3765" xfId="0" applyNumberFormat="1" applyFont="1" applyBorder="1" applyAlignment="1">
      <alignment horizontal="right"/>
    </xf>
    <xf numFmtId="0" fontId="3767" fillId="0" borderId="3766" xfId="0" applyFont="1" applyBorder="1" applyAlignment="1">
      <alignment horizontal="right"/>
    </xf>
    <xf numFmtId="164" fontId="3768" fillId="0" borderId="3767" xfId="0" applyNumberFormat="1" applyFont="1" applyBorder="1" applyAlignment="1">
      <alignment horizontal="right"/>
    </xf>
    <xf numFmtId="164" fontId="3769" fillId="0" borderId="3768" xfId="0" applyNumberFormat="1" applyFont="1" applyBorder="1" applyAlignment="1">
      <alignment horizontal="right"/>
    </xf>
    <xf numFmtId="164" fontId="3770" fillId="0" borderId="3769" xfId="0" applyNumberFormat="1" applyFont="1" applyBorder="1" applyAlignment="1">
      <alignment horizontal="right"/>
    </xf>
    <xf numFmtId="164" fontId="3771" fillId="0" borderId="3770" xfId="0" applyNumberFormat="1" applyFont="1" applyBorder="1" applyAlignment="1">
      <alignment horizontal="right"/>
    </xf>
    <xf numFmtId="0" fontId="3772" fillId="0" borderId="3771" xfId="0" applyFont="1" applyBorder="1"/>
    <xf numFmtId="0" fontId="3773" fillId="0" borderId="3772" xfId="0" applyFont="1" applyBorder="1" applyAlignment="1">
      <alignment horizontal="right"/>
    </xf>
    <xf numFmtId="0" fontId="3774" fillId="0" borderId="3773" xfId="0" applyFont="1" applyBorder="1" applyAlignment="1">
      <alignment horizontal="right"/>
    </xf>
    <xf numFmtId="164" fontId="3775" fillId="0" borderId="3774" xfId="0" applyNumberFormat="1" applyFont="1" applyBorder="1" applyAlignment="1">
      <alignment horizontal="right"/>
    </xf>
    <xf numFmtId="164" fontId="3776" fillId="0" borderId="3775" xfId="0" applyNumberFormat="1" applyFont="1" applyBorder="1" applyAlignment="1">
      <alignment horizontal="right"/>
    </xf>
    <xf numFmtId="164" fontId="3777" fillId="0" borderId="3776" xfId="0" applyNumberFormat="1" applyFont="1" applyBorder="1" applyAlignment="1">
      <alignment horizontal="right"/>
    </xf>
    <xf numFmtId="164" fontId="3778" fillId="0" borderId="3777" xfId="0" applyNumberFormat="1" applyFont="1" applyBorder="1" applyAlignment="1">
      <alignment horizontal="right"/>
    </xf>
    <xf numFmtId="0" fontId="3779" fillId="0" borderId="3778" xfId="0" applyFont="1" applyBorder="1" applyAlignment="1">
      <alignment horizontal="right"/>
    </xf>
    <xf numFmtId="164" fontId="3780" fillId="0" borderId="3779" xfId="0" applyNumberFormat="1" applyFont="1" applyBorder="1" applyAlignment="1">
      <alignment horizontal="right"/>
    </xf>
    <xf numFmtId="164" fontId="3781" fillId="0" borderId="3780" xfId="0" applyNumberFormat="1" applyFont="1" applyBorder="1" applyAlignment="1">
      <alignment horizontal="right"/>
    </xf>
    <xf numFmtId="164" fontId="3782" fillId="0" borderId="3781" xfId="0" applyNumberFormat="1" applyFont="1" applyBorder="1" applyAlignment="1">
      <alignment horizontal="right"/>
    </xf>
    <xf numFmtId="164" fontId="3783" fillId="0" borderId="3782" xfId="0" applyNumberFormat="1" applyFont="1" applyBorder="1" applyAlignment="1">
      <alignment horizontal="right"/>
    </xf>
    <xf numFmtId="0" fontId="3784" fillId="0" borderId="3783" xfId="0" applyFont="1" applyBorder="1" applyAlignment="1">
      <alignment horizontal="right"/>
    </xf>
    <xf numFmtId="164" fontId="3785" fillId="0" borderId="3784" xfId="0" applyNumberFormat="1" applyFont="1" applyBorder="1" applyAlignment="1">
      <alignment horizontal="right"/>
    </xf>
    <xf numFmtId="164" fontId="3786" fillId="0" borderId="3785" xfId="0" applyNumberFormat="1" applyFont="1" applyBorder="1" applyAlignment="1">
      <alignment horizontal="right"/>
    </xf>
    <xf numFmtId="164" fontId="3787" fillId="0" borderId="3786" xfId="0" applyNumberFormat="1" applyFont="1" applyBorder="1" applyAlignment="1">
      <alignment horizontal="right"/>
    </xf>
    <xf numFmtId="164" fontId="3788" fillId="0" borderId="3787" xfId="0" applyNumberFormat="1" applyFont="1" applyBorder="1" applyAlignment="1">
      <alignment horizontal="right"/>
    </xf>
    <xf numFmtId="0" fontId="3789" fillId="0" borderId="3788" xfId="0" applyFont="1" applyBorder="1"/>
    <xf numFmtId="0" fontId="3790" fillId="0" borderId="3789" xfId="0" applyFont="1" applyBorder="1" applyAlignment="1">
      <alignment horizontal="right"/>
    </xf>
    <xf numFmtId="0" fontId="3791" fillId="0" borderId="3790" xfId="0" applyFont="1" applyBorder="1" applyAlignment="1">
      <alignment horizontal="right"/>
    </xf>
    <xf numFmtId="164" fontId="3792" fillId="0" borderId="3791" xfId="0" applyNumberFormat="1" applyFont="1" applyBorder="1" applyAlignment="1">
      <alignment horizontal="right"/>
    </xf>
    <xf numFmtId="164" fontId="3793" fillId="0" borderId="3792" xfId="0" applyNumberFormat="1" applyFont="1" applyBorder="1" applyAlignment="1">
      <alignment horizontal="right"/>
    </xf>
    <xf numFmtId="164" fontId="3794" fillId="0" borderId="3793" xfId="0" applyNumberFormat="1" applyFont="1" applyBorder="1" applyAlignment="1">
      <alignment horizontal="right"/>
    </xf>
    <xf numFmtId="164" fontId="3795" fillId="0" borderId="3794" xfId="0" applyNumberFormat="1" applyFont="1" applyBorder="1" applyAlignment="1">
      <alignment horizontal="right"/>
    </xf>
    <xf numFmtId="0" fontId="3796" fillId="0" borderId="3795" xfId="0" applyFont="1" applyBorder="1" applyAlignment="1">
      <alignment horizontal="right"/>
    </xf>
    <xf numFmtId="164" fontId="3797" fillId="0" borderId="3796" xfId="0" applyNumberFormat="1" applyFont="1" applyBorder="1" applyAlignment="1">
      <alignment horizontal="right"/>
    </xf>
    <xf numFmtId="164" fontId="3798" fillId="0" borderId="3797" xfId="0" applyNumberFormat="1" applyFont="1" applyBorder="1" applyAlignment="1">
      <alignment horizontal="right"/>
    </xf>
    <xf numFmtId="164" fontId="3799" fillId="0" borderId="3798" xfId="0" applyNumberFormat="1" applyFont="1" applyBorder="1" applyAlignment="1">
      <alignment horizontal="right"/>
    </xf>
    <xf numFmtId="164" fontId="3800" fillId="0" borderId="3799" xfId="0" applyNumberFormat="1" applyFont="1" applyBorder="1" applyAlignment="1">
      <alignment horizontal="right"/>
    </xf>
    <xf numFmtId="0" fontId="3801" fillId="0" borderId="3800" xfId="0" applyFont="1" applyBorder="1" applyAlignment="1">
      <alignment horizontal="right"/>
    </xf>
    <xf numFmtId="164" fontId="3802" fillId="0" borderId="3801" xfId="0" applyNumberFormat="1" applyFont="1" applyBorder="1" applyAlignment="1">
      <alignment horizontal="right"/>
    </xf>
    <xf numFmtId="164" fontId="3803" fillId="0" borderId="3802" xfId="0" applyNumberFormat="1" applyFont="1" applyBorder="1" applyAlignment="1">
      <alignment horizontal="right"/>
    </xf>
    <xf numFmtId="164" fontId="3804" fillId="0" borderId="3803" xfId="0" applyNumberFormat="1" applyFont="1" applyBorder="1" applyAlignment="1">
      <alignment horizontal="right"/>
    </xf>
    <xf numFmtId="164" fontId="3805" fillId="0" borderId="3804" xfId="0" applyNumberFormat="1" applyFont="1" applyBorder="1" applyAlignment="1">
      <alignment horizontal="right"/>
    </xf>
    <xf numFmtId="0" fontId="3806" fillId="0" borderId="3805" xfId="0" applyFont="1" applyBorder="1" applyAlignment="1">
      <alignment horizontal="right"/>
    </xf>
    <xf numFmtId="164" fontId="3807" fillId="0" borderId="3806" xfId="0" applyNumberFormat="1" applyFont="1" applyBorder="1" applyAlignment="1">
      <alignment horizontal="right"/>
    </xf>
    <xf numFmtId="164" fontId="3808" fillId="0" borderId="3807" xfId="0" applyNumberFormat="1" applyFont="1" applyBorder="1" applyAlignment="1">
      <alignment horizontal="right"/>
    </xf>
    <xf numFmtId="164" fontId="3809" fillId="0" borderId="3808" xfId="0" applyNumberFormat="1" applyFont="1" applyBorder="1" applyAlignment="1">
      <alignment horizontal="right"/>
    </xf>
    <xf numFmtId="164" fontId="3810" fillId="0" borderId="3809" xfId="0" applyNumberFormat="1" applyFont="1" applyBorder="1" applyAlignment="1">
      <alignment horizontal="right"/>
    </xf>
    <xf numFmtId="0" fontId="3811" fillId="0" borderId="3810" xfId="0" applyFont="1" applyBorder="1"/>
    <xf numFmtId="0" fontId="3812" fillId="0" borderId="3811" xfId="0" applyFont="1" applyBorder="1" applyAlignment="1">
      <alignment horizontal="right"/>
    </xf>
    <xf numFmtId="0" fontId="3813" fillId="0" borderId="3812" xfId="0" applyFont="1" applyBorder="1" applyAlignment="1">
      <alignment horizontal="right"/>
    </xf>
    <xf numFmtId="164" fontId="3814" fillId="0" borderId="3813" xfId="0" applyNumberFormat="1" applyFont="1" applyBorder="1" applyAlignment="1">
      <alignment horizontal="right"/>
    </xf>
    <xf numFmtId="164" fontId="3815" fillId="0" borderId="3814" xfId="0" applyNumberFormat="1" applyFont="1" applyBorder="1" applyAlignment="1">
      <alignment horizontal="right"/>
    </xf>
    <xf numFmtId="164" fontId="3816" fillId="0" borderId="3815" xfId="0" applyNumberFormat="1" applyFont="1" applyBorder="1" applyAlignment="1">
      <alignment horizontal="right"/>
    </xf>
    <xf numFmtId="164" fontId="3817" fillId="0" borderId="3816" xfId="0" applyNumberFormat="1" applyFont="1" applyBorder="1" applyAlignment="1">
      <alignment horizontal="right"/>
    </xf>
    <xf numFmtId="0" fontId="3818" fillId="0" borderId="3817" xfId="0" applyFont="1" applyBorder="1" applyAlignment="1">
      <alignment horizontal="right"/>
    </xf>
    <xf numFmtId="164" fontId="3819" fillId="0" borderId="3818" xfId="0" applyNumberFormat="1" applyFont="1" applyBorder="1" applyAlignment="1">
      <alignment horizontal="right"/>
    </xf>
    <xf numFmtId="164" fontId="3820" fillId="0" borderId="3819" xfId="0" applyNumberFormat="1" applyFont="1" applyBorder="1" applyAlignment="1">
      <alignment horizontal="right"/>
    </xf>
    <xf numFmtId="164" fontId="3821" fillId="0" borderId="3820" xfId="0" applyNumberFormat="1" applyFont="1" applyBorder="1" applyAlignment="1">
      <alignment horizontal="right"/>
    </xf>
    <xf numFmtId="164" fontId="3822" fillId="0" borderId="3821" xfId="0" applyNumberFormat="1" applyFont="1" applyBorder="1" applyAlignment="1">
      <alignment horizontal="right"/>
    </xf>
    <xf numFmtId="0" fontId="3823" fillId="0" borderId="3822" xfId="0" applyFont="1" applyBorder="1"/>
    <xf numFmtId="0" fontId="3824" fillId="0" borderId="3823" xfId="0" applyFont="1" applyBorder="1" applyAlignment="1">
      <alignment horizontal="right"/>
    </xf>
    <xf numFmtId="0" fontId="3825" fillId="0" borderId="3824" xfId="0" applyFont="1" applyBorder="1" applyAlignment="1">
      <alignment horizontal="right"/>
    </xf>
    <xf numFmtId="164" fontId="3826" fillId="0" borderId="3825" xfId="0" applyNumberFormat="1" applyFont="1" applyBorder="1" applyAlignment="1">
      <alignment horizontal="right"/>
    </xf>
    <xf numFmtId="164" fontId="3827" fillId="0" borderId="3826" xfId="0" applyNumberFormat="1" applyFont="1" applyBorder="1" applyAlignment="1">
      <alignment horizontal="right"/>
    </xf>
    <xf numFmtId="164" fontId="3828" fillId="0" borderId="3827" xfId="0" applyNumberFormat="1" applyFont="1" applyBorder="1" applyAlignment="1">
      <alignment horizontal="right"/>
    </xf>
    <xf numFmtId="164" fontId="3829" fillId="0" borderId="3828" xfId="0" applyNumberFormat="1" applyFont="1" applyBorder="1" applyAlignment="1">
      <alignment horizontal="right"/>
    </xf>
    <xf numFmtId="0" fontId="3830" fillId="0" borderId="3829" xfId="0" applyFont="1" applyBorder="1" applyAlignment="1">
      <alignment horizontal="right"/>
    </xf>
    <xf numFmtId="164" fontId="3831" fillId="0" borderId="3830" xfId="0" applyNumberFormat="1" applyFont="1" applyBorder="1" applyAlignment="1">
      <alignment horizontal="right"/>
    </xf>
    <xf numFmtId="164" fontId="3832" fillId="0" borderId="3831" xfId="0" applyNumberFormat="1" applyFont="1" applyBorder="1" applyAlignment="1">
      <alignment horizontal="right"/>
    </xf>
    <xf numFmtId="164" fontId="3833" fillId="0" borderId="3832" xfId="0" applyNumberFormat="1" applyFont="1" applyBorder="1" applyAlignment="1">
      <alignment horizontal="right"/>
    </xf>
    <xf numFmtId="164" fontId="3834" fillId="0" borderId="3833" xfId="0" applyNumberFormat="1" applyFont="1" applyBorder="1" applyAlignment="1">
      <alignment horizontal="right"/>
    </xf>
    <xf numFmtId="0" fontId="3835" fillId="0" borderId="3834" xfId="0" applyFont="1" applyBorder="1"/>
    <xf numFmtId="0" fontId="3836" fillId="0" borderId="3835" xfId="0" applyFont="1" applyBorder="1" applyAlignment="1">
      <alignment horizontal="right"/>
    </xf>
    <xf numFmtId="0" fontId="3837" fillId="0" borderId="3836" xfId="0" applyFont="1" applyBorder="1" applyAlignment="1">
      <alignment horizontal="right"/>
    </xf>
    <xf numFmtId="164" fontId="3838" fillId="0" borderId="3837" xfId="0" applyNumberFormat="1" applyFont="1" applyBorder="1" applyAlignment="1">
      <alignment horizontal="right"/>
    </xf>
    <xf numFmtId="164" fontId="3839" fillId="0" borderId="3838" xfId="0" applyNumberFormat="1" applyFont="1" applyBorder="1" applyAlignment="1">
      <alignment horizontal="right"/>
    </xf>
    <xf numFmtId="164" fontId="3840" fillId="0" borderId="3839" xfId="0" applyNumberFormat="1" applyFont="1" applyBorder="1" applyAlignment="1">
      <alignment horizontal="right"/>
    </xf>
    <xf numFmtId="164" fontId="3841" fillId="0" borderId="3840" xfId="0" applyNumberFormat="1" applyFont="1" applyBorder="1" applyAlignment="1">
      <alignment horizontal="right"/>
    </xf>
    <xf numFmtId="0" fontId="3842" fillId="0" borderId="3841" xfId="0" applyFont="1" applyBorder="1" applyAlignment="1">
      <alignment horizontal="right"/>
    </xf>
    <xf numFmtId="164" fontId="3843" fillId="0" borderId="3842" xfId="0" applyNumberFormat="1" applyFont="1" applyBorder="1" applyAlignment="1">
      <alignment horizontal="right"/>
    </xf>
    <xf numFmtId="164" fontId="3844" fillId="0" borderId="3843" xfId="0" applyNumberFormat="1" applyFont="1" applyBorder="1" applyAlignment="1">
      <alignment horizontal="right"/>
    </xf>
    <xf numFmtId="164" fontId="3845" fillId="0" borderId="3844" xfId="0" applyNumberFormat="1" applyFont="1" applyBorder="1" applyAlignment="1">
      <alignment horizontal="right"/>
    </xf>
    <xf numFmtId="164" fontId="3846" fillId="0" borderId="3845" xfId="0" applyNumberFormat="1" applyFont="1" applyBorder="1" applyAlignment="1">
      <alignment horizontal="right"/>
    </xf>
    <xf numFmtId="0" fontId="3847" fillId="0" borderId="3846" xfId="0" applyFont="1" applyBorder="1"/>
    <xf numFmtId="0" fontId="3848" fillId="0" borderId="3847" xfId="0" applyFont="1" applyBorder="1" applyAlignment="1">
      <alignment horizontal="right"/>
    </xf>
    <xf numFmtId="0" fontId="3849" fillId="0" borderId="3848" xfId="0" applyFont="1" applyBorder="1" applyAlignment="1">
      <alignment horizontal="right"/>
    </xf>
    <xf numFmtId="164" fontId="3850" fillId="0" borderId="3849" xfId="0" applyNumberFormat="1" applyFont="1" applyBorder="1" applyAlignment="1">
      <alignment horizontal="right"/>
    </xf>
    <xf numFmtId="164" fontId="3851" fillId="0" borderId="3850" xfId="0" applyNumberFormat="1" applyFont="1" applyBorder="1" applyAlignment="1">
      <alignment horizontal="right"/>
    </xf>
    <xf numFmtId="164" fontId="3852" fillId="0" borderId="3851" xfId="0" applyNumberFormat="1" applyFont="1" applyBorder="1" applyAlignment="1">
      <alignment horizontal="right"/>
    </xf>
    <xf numFmtId="164" fontId="3853" fillId="0" borderId="3852" xfId="0" applyNumberFormat="1" applyFont="1" applyBorder="1" applyAlignment="1">
      <alignment horizontal="right"/>
    </xf>
    <xf numFmtId="0" fontId="3854" fillId="0" borderId="3853" xfId="0" applyFont="1" applyBorder="1" applyAlignment="1">
      <alignment horizontal="right"/>
    </xf>
    <xf numFmtId="164" fontId="3855" fillId="0" borderId="3854" xfId="0" applyNumberFormat="1" applyFont="1" applyBorder="1" applyAlignment="1">
      <alignment horizontal="right"/>
    </xf>
    <xf numFmtId="164" fontId="3856" fillId="0" borderId="3855" xfId="0" applyNumberFormat="1" applyFont="1" applyBorder="1" applyAlignment="1">
      <alignment horizontal="right"/>
    </xf>
    <xf numFmtId="164" fontId="3857" fillId="0" borderId="3856" xfId="0" applyNumberFormat="1" applyFont="1" applyBorder="1" applyAlignment="1">
      <alignment horizontal="right"/>
    </xf>
    <xf numFmtId="164" fontId="3858" fillId="0" borderId="3857" xfId="0" applyNumberFormat="1" applyFont="1" applyBorder="1" applyAlignment="1">
      <alignment horizontal="right"/>
    </xf>
    <xf numFmtId="0" fontId="3859" fillId="0" borderId="3858" xfId="0" applyFont="1" applyBorder="1"/>
    <xf numFmtId="0" fontId="3860" fillId="0" borderId="3859" xfId="0" applyFont="1" applyBorder="1" applyAlignment="1">
      <alignment horizontal="right"/>
    </xf>
    <xf numFmtId="0" fontId="3861" fillId="0" borderId="3860" xfId="0" applyFont="1" applyBorder="1" applyAlignment="1">
      <alignment horizontal="right"/>
    </xf>
    <xf numFmtId="164" fontId="3862" fillId="0" borderId="3861" xfId="0" applyNumberFormat="1" applyFont="1" applyBorder="1" applyAlignment="1">
      <alignment horizontal="right"/>
    </xf>
    <xf numFmtId="164" fontId="3863" fillId="0" borderId="3862" xfId="0" applyNumberFormat="1" applyFont="1" applyBorder="1" applyAlignment="1">
      <alignment horizontal="right"/>
    </xf>
    <xf numFmtId="164" fontId="3864" fillId="0" borderId="3863" xfId="0" applyNumberFormat="1" applyFont="1" applyBorder="1" applyAlignment="1">
      <alignment horizontal="right"/>
    </xf>
    <xf numFmtId="164" fontId="3865" fillId="0" borderId="3864" xfId="0" applyNumberFormat="1" applyFont="1" applyBorder="1" applyAlignment="1">
      <alignment horizontal="right"/>
    </xf>
    <xf numFmtId="0" fontId="3866" fillId="0" borderId="3865" xfId="0" applyFont="1" applyBorder="1" applyAlignment="1">
      <alignment horizontal="right"/>
    </xf>
    <xf numFmtId="164" fontId="3867" fillId="0" borderId="3866" xfId="0" applyNumberFormat="1" applyFont="1" applyBorder="1" applyAlignment="1">
      <alignment horizontal="right"/>
    </xf>
    <xf numFmtId="164" fontId="3868" fillId="0" borderId="3867" xfId="0" applyNumberFormat="1" applyFont="1" applyBorder="1" applyAlignment="1">
      <alignment horizontal="right"/>
    </xf>
    <xf numFmtId="164" fontId="3869" fillId="0" borderId="3868" xfId="0" applyNumberFormat="1" applyFont="1" applyBorder="1" applyAlignment="1">
      <alignment horizontal="right"/>
    </xf>
    <xf numFmtId="164" fontId="3870" fillId="0" borderId="3869" xfId="0" applyNumberFormat="1" applyFont="1" applyBorder="1" applyAlignment="1">
      <alignment horizontal="right"/>
    </xf>
    <xf numFmtId="0" fontId="3871" fillId="0" borderId="3870" xfId="0" applyFont="1" applyBorder="1" applyAlignment="1">
      <alignment horizontal="right"/>
    </xf>
    <xf numFmtId="164" fontId="3872" fillId="0" borderId="3871" xfId="0" applyNumberFormat="1" applyFont="1" applyBorder="1" applyAlignment="1">
      <alignment horizontal="right"/>
    </xf>
    <xf numFmtId="164" fontId="3873" fillId="0" borderId="3872" xfId="0" applyNumberFormat="1" applyFont="1" applyBorder="1" applyAlignment="1">
      <alignment horizontal="right"/>
    </xf>
    <xf numFmtId="164" fontId="3874" fillId="0" borderId="3873" xfId="0" applyNumberFormat="1" applyFont="1" applyBorder="1" applyAlignment="1">
      <alignment horizontal="right"/>
    </xf>
    <xf numFmtId="164" fontId="3875" fillId="0" borderId="3874" xfId="0" applyNumberFormat="1" applyFont="1" applyBorder="1" applyAlignment="1">
      <alignment horizontal="right"/>
    </xf>
    <xf numFmtId="0" fontId="3876" fillId="0" borderId="3875" xfId="0" applyFont="1" applyBorder="1"/>
    <xf numFmtId="0" fontId="3877" fillId="0" borderId="3876" xfId="0" applyFont="1" applyBorder="1" applyAlignment="1">
      <alignment horizontal="right"/>
    </xf>
    <xf numFmtId="0" fontId="3878" fillId="0" borderId="3877" xfId="0" applyFont="1" applyBorder="1" applyAlignment="1">
      <alignment horizontal="right"/>
    </xf>
    <xf numFmtId="164" fontId="3879" fillId="0" borderId="3878" xfId="0" applyNumberFormat="1" applyFont="1" applyBorder="1" applyAlignment="1">
      <alignment horizontal="right"/>
    </xf>
    <xf numFmtId="164" fontId="3880" fillId="0" borderId="3879" xfId="0" applyNumberFormat="1" applyFont="1" applyBorder="1" applyAlignment="1">
      <alignment horizontal="right"/>
    </xf>
    <xf numFmtId="164" fontId="3881" fillId="0" borderId="3880" xfId="0" applyNumberFormat="1" applyFont="1" applyBorder="1" applyAlignment="1">
      <alignment horizontal="right"/>
    </xf>
    <xf numFmtId="164" fontId="3882" fillId="0" borderId="3881" xfId="0" applyNumberFormat="1" applyFont="1" applyBorder="1" applyAlignment="1">
      <alignment horizontal="right"/>
    </xf>
    <xf numFmtId="0" fontId="3883" fillId="0" borderId="3882" xfId="0" applyFont="1" applyBorder="1" applyAlignment="1">
      <alignment horizontal="right"/>
    </xf>
    <xf numFmtId="164" fontId="3884" fillId="0" borderId="3883" xfId="0" applyNumberFormat="1" applyFont="1" applyBorder="1" applyAlignment="1">
      <alignment horizontal="right"/>
    </xf>
    <xf numFmtId="164" fontId="3885" fillId="0" borderId="3884" xfId="0" applyNumberFormat="1" applyFont="1" applyBorder="1" applyAlignment="1">
      <alignment horizontal="right"/>
    </xf>
    <xf numFmtId="164" fontId="3886" fillId="0" borderId="3885" xfId="0" applyNumberFormat="1" applyFont="1" applyBorder="1" applyAlignment="1">
      <alignment horizontal="right"/>
    </xf>
    <xf numFmtId="164" fontId="3887" fillId="0" borderId="3886" xfId="0" applyNumberFormat="1" applyFont="1" applyBorder="1" applyAlignment="1">
      <alignment horizontal="right"/>
    </xf>
    <xf numFmtId="0" fontId="3888" fillId="0" borderId="3887" xfId="0" applyFont="1" applyBorder="1" applyAlignment="1">
      <alignment horizontal="right"/>
    </xf>
    <xf numFmtId="164" fontId="3889" fillId="0" borderId="3888" xfId="0" applyNumberFormat="1" applyFont="1" applyBorder="1" applyAlignment="1">
      <alignment horizontal="right"/>
    </xf>
    <xf numFmtId="164" fontId="3890" fillId="0" borderId="3889" xfId="0" applyNumberFormat="1" applyFont="1" applyBorder="1" applyAlignment="1">
      <alignment horizontal="right"/>
    </xf>
    <xf numFmtId="164" fontId="3891" fillId="0" borderId="3890" xfId="0" applyNumberFormat="1" applyFont="1" applyBorder="1" applyAlignment="1">
      <alignment horizontal="right"/>
    </xf>
    <xf numFmtId="164" fontId="3892" fillId="0" borderId="3891" xfId="0" applyNumberFormat="1" applyFont="1" applyBorder="1" applyAlignment="1">
      <alignment horizontal="right"/>
    </xf>
    <xf numFmtId="0" fontId="3893" fillId="0" borderId="3892" xfId="0" applyFont="1" applyBorder="1"/>
    <xf numFmtId="0" fontId="3894" fillId="0" borderId="3893" xfId="0" applyFont="1" applyBorder="1" applyAlignment="1">
      <alignment horizontal="right"/>
    </xf>
    <xf numFmtId="0" fontId="3895" fillId="0" borderId="3894" xfId="0" applyFont="1" applyBorder="1" applyAlignment="1">
      <alignment horizontal="right"/>
    </xf>
    <xf numFmtId="164" fontId="3896" fillId="0" borderId="3895" xfId="0" applyNumberFormat="1" applyFont="1" applyBorder="1" applyAlignment="1">
      <alignment horizontal="right"/>
    </xf>
    <xf numFmtId="164" fontId="3897" fillId="0" borderId="3896" xfId="0" applyNumberFormat="1" applyFont="1" applyBorder="1" applyAlignment="1">
      <alignment horizontal="right"/>
    </xf>
    <xf numFmtId="164" fontId="3898" fillId="0" borderId="3897" xfId="0" applyNumberFormat="1" applyFont="1" applyBorder="1" applyAlignment="1">
      <alignment horizontal="right"/>
    </xf>
    <xf numFmtId="164" fontId="3899" fillId="0" borderId="3898" xfId="0" applyNumberFormat="1" applyFont="1" applyBorder="1" applyAlignment="1">
      <alignment horizontal="right"/>
    </xf>
    <xf numFmtId="0" fontId="3900" fillId="0" borderId="3899" xfId="0" applyFont="1" applyBorder="1" applyAlignment="1">
      <alignment horizontal="right"/>
    </xf>
    <xf numFmtId="164" fontId="3901" fillId="0" borderId="3900" xfId="0" applyNumberFormat="1" applyFont="1" applyBorder="1" applyAlignment="1">
      <alignment horizontal="right"/>
    </xf>
    <xf numFmtId="164" fontId="3902" fillId="0" borderId="3901" xfId="0" applyNumberFormat="1" applyFont="1" applyBorder="1" applyAlignment="1">
      <alignment horizontal="right"/>
    </xf>
    <xf numFmtId="164" fontId="3903" fillId="0" borderId="3902" xfId="0" applyNumberFormat="1" applyFont="1" applyBorder="1" applyAlignment="1">
      <alignment horizontal="right"/>
    </xf>
    <xf numFmtId="164" fontId="3904" fillId="0" borderId="3903" xfId="0" applyNumberFormat="1" applyFont="1" applyBorder="1" applyAlignment="1">
      <alignment horizontal="right"/>
    </xf>
    <xf numFmtId="0" fontId="3905" fillId="0" borderId="3904" xfId="0" applyFont="1" applyBorder="1" applyAlignment="1">
      <alignment horizontal="right"/>
    </xf>
    <xf numFmtId="164" fontId="3906" fillId="0" borderId="3905" xfId="0" applyNumberFormat="1" applyFont="1" applyBorder="1" applyAlignment="1">
      <alignment horizontal="right"/>
    </xf>
    <xf numFmtId="164" fontId="3907" fillId="0" borderId="3906" xfId="0" applyNumberFormat="1" applyFont="1" applyBorder="1" applyAlignment="1">
      <alignment horizontal="right"/>
    </xf>
    <xf numFmtId="164" fontId="3908" fillId="0" borderId="3907" xfId="0" applyNumberFormat="1" applyFont="1" applyBorder="1" applyAlignment="1">
      <alignment horizontal="right"/>
    </xf>
    <xf numFmtId="164" fontId="3909" fillId="0" borderId="3908" xfId="0" applyNumberFormat="1" applyFont="1" applyBorder="1" applyAlignment="1">
      <alignment horizontal="right"/>
    </xf>
    <xf numFmtId="0" fontId="3910" fillId="0" borderId="3909" xfId="0" applyFont="1" applyBorder="1" applyAlignment="1">
      <alignment horizontal="right"/>
    </xf>
    <xf numFmtId="164" fontId="3911" fillId="0" borderId="3910" xfId="0" applyNumberFormat="1" applyFont="1" applyBorder="1" applyAlignment="1">
      <alignment horizontal="right"/>
    </xf>
    <xf numFmtId="164" fontId="3912" fillId="0" borderId="3911" xfId="0" applyNumberFormat="1" applyFont="1" applyBorder="1" applyAlignment="1">
      <alignment horizontal="right"/>
    </xf>
    <xf numFmtId="164" fontId="3913" fillId="0" borderId="3912" xfId="0" applyNumberFormat="1" applyFont="1" applyBorder="1" applyAlignment="1">
      <alignment horizontal="right"/>
    </xf>
    <xf numFmtId="164" fontId="3914" fillId="0" borderId="3913" xfId="0" applyNumberFormat="1" applyFont="1" applyBorder="1" applyAlignment="1">
      <alignment horizontal="right"/>
    </xf>
    <xf numFmtId="0" fontId="3915" fillId="0" borderId="3914" xfId="0" applyFont="1" applyBorder="1" applyAlignment="1">
      <alignment horizontal="right"/>
    </xf>
    <xf numFmtId="164" fontId="3916" fillId="0" borderId="3915" xfId="0" applyNumberFormat="1" applyFont="1" applyBorder="1" applyAlignment="1">
      <alignment horizontal="right"/>
    </xf>
    <xf numFmtId="164" fontId="3917" fillId="0" borderId="3916" xfId="0" applyNumberFormat="1" applyFont="1" applyBorder="1" applyAlignment="1">
      <alignment horizontal="right"/>
    </xf>
    <xf numFmtId="164" fontId="3918" fillId="0" borderId="3917" xfId="0" applyNumberFormat="1" applyFont="1" applyBorder="1" applyAlignment="1">
      <alignment horizontal="right"/>
    </xf>
    <xf numFmtId="164" fontId="3919" fillId="0" borderId="3918" xfId="0" applyNumberFormat="1" applyFont="1" applyBorder="1" applyAlignment="1">
      <alignment horizontal="right"/>
    </xf>
    <xf numFmtId="0" fontId="3920" fillId="0" borderId="3919" xfId="0" applyFont="1" applyBorder="1"/>
    <xf numFmtId="0" fontId="3921" fillId="0" borderId="3920" xfId="0" applyFont="1" applyBorder="1" applyAlignment="1">
      <alignment horizontal="right"/>
    </xf>
    <xf numFmtId="0" fontId="3922" fillId="0" borderId="3921" xfId="0" applyFont="1" applyBorder="1" applyAlignment="1">
      <alignment horizontal="right"/>
    </xf>
    <xf numFmtId="164" fontId="3923" fillId="0" borderId="3922" xfId="0" applyNumberFormat="1" applyFont="1" applyBorder="1" applyAlignment="1">
      <alignment horizontal="right"/>
    </xf>
    <xf numFmtId="164" fontId="3924" fillId="0" borderId="3923" xfId="0" applyNumberFormat="1" applyFont="1" applyBorder="1" applyAlignment="1">
      <alignment horizontal="right"/>
    </xf>
    <xf numFmtId="164" fontId="3925" fillId="0" borderId="3924" xfId="0" applyNumberFormat="1" applyFont="1" applyBorder="1" applyAlignment="1">
      <alignment horizontal="right"/>
    </xf>
    <xf numFmtId="164" fontId="3926" fillId="0" borderId="3925" xfId="0" applyNumberFormat="1" applyFont="1" applyBorder="1" applyAlignment="1">
      <alignment horizontal="right"/>
    </xf>
    <xf numFmtId="0" fontId="3927" fillId="0" borderId="3926" xfId="0" applyFont="1" applyBorder="1" applyAlignment="1">
      <alignment horizontal="right"/>
    </xf>
    <xf numFmtId="164" fontId="3928" fillId="0" borderId="3927" xfId="0" applyNumberFormat="1" applyFont="1" applyBorder="1" applyAlignment="1">
      <alignment horizontal="right"/>
    </xf>
    <xf numFmtId="164" fontId="3929" fillId="0" borderId="3928" xfId="0" applyNumberFormat="1" applyFont="1" applyBorder="1" applyAlignment="1">
      <alignment horizontal="right"/>
    </xf>
    <xf numFmtId="164" fontId="3930" fillId="0" borderId="3929" xfId="0" applyNumberFormat="1" applyFont="1" applyBorder="1" applyAlignment="1">
      <alignment horizontal="right"/>
    </xf>
    <xf numFmtId="164" fontId="3931" fillId="0" borderId="3930" xfId="0" applyNumberFormat="1" applyFont="1" applyBorder="1" applyAlignment="1">
      <alignment horizontal="right"/>
    </xf>
    <xf numFmtId="0" fontId="3932" fillId="0" borderId="3931" xfId="0" applyFont="1" applyBorder="1" applyAlignment="1">
      <alignment horizontal="right"/>
    </xf>
    <xf numFmtId="164" fontId="3933" fillId="0" borderId="3932" xfId="0" applyNumberFormat="1" applyFont="1" applyBorder="1" applyAlignment="1">
      <alignment horizontal="right"/>
    </xf>
    <xf numFmtId="164" fontId="3934" fillId="0" borderId="3933" xfId="0" applyNumberFormat="1" applyFont="1" applyBorder="1" applyAlignment="1">
      <alignment horizontal="right"/>
    </xf>
    <xf numFmtId="164" fontId="3935" fillId="0" borderId="3934" xfId="0" applyNumberFormat="1" applyFont="1" applyBorder="1" applyAlignment="1">
      <alignment horizontal="right"/>
    </xf>
    <xf numFmtId="164" fontId="3936" fillId="0" borderId="3935" xfId="0" applyNumberFormat="1" applyFont="1" applyBorder="1" applyAlignment="1">
      <alignment horizontal="right"/>
    </xf>
    <xf numFmtId="0" fontId="3937" fillId="0" borderId="3936" xfId="0" applyFont="1" applyBorder="1"/>
    <xf numFmtId="0" fontId="3938" fillId="0" borderId="3937" xfId="0" applyFont="1" applyBorder="1" applyAlignment="1">
      <alignment horizontal="right"/>
    </xf>
    <xf numFmtId="0" fontId="3939" fillId="0" borderId="3938" xfId="0" applyFont="1" applyBorder="1" applyAlignment="1">
      <alignment horizontal="right"/>
    </xf>
    <xf numFmtId="164" fontId="3940" fillId="0" borderId="3939" xfId="0" applyNumberFormat="1" applyFont="1" applyBorder="1" applyAlignment="1">
      <alignment horizontal="right"/>
    </xf>
    <xf numFmtId="164" fontId="3941" fillId="0" borderId="3940" xfId="0" applyNumberFormat="1" applyFont="1" applyBorder="1" applyAlignment="1">
      <alignment horizontal="right"/>
    </xf>
    <xf numFmtId="164" fontId="3942" fillId="0" borderId="3941" xfId="0" applyNumberFormat="1" applyFont="1" applyBorder="1" applyAlignment="1">
      <alignment horizontal="right"/>
    </xf>
    <xf numFmtId="164" fontId="3943" fillId="0" borderId="3942" xfId="0" applyNumberFormat="1" applyFont="1" applyBorder="1" applyAlignment="1">
      <alignment horizontal="right"/>
    </xf>
    <xf numFmtId="0" fontId="3944" fillId="0" borderId="3943" xfId="0" applyFont="1" applyBorder="1" applyAlignment="1">
      <alignment horizontal="right"/>
    </xf>
    <xf numFmtId="164" fontId="3945" fillId="0" borderId="3944" xfId="0" applyNumberFormat="1" applyFont="1" applyBorder="1" applyAlignment="1">
      <alignment horizontal="right"/>
    </xf>
    <xf numFmtId="164" fontId="3946" fillId="0" borderId="3945" xfId="0" applyNumberFormat="1" applyFont="1" applyBorder="1" applyAlignment="1">
      <alignment horizontal="right"/>
    </xf>
    <xf numFmtId="164" fontId="3947" fillId="0" borderId="3946" xfId="0" applyNumberFormat="1" applyFont="1" applyBorder="1" applyAlignment="1">
      <alignment horizontal="right"/>
    </xf>
    <xf numFmtId="164" fontId="3948" fillId="0" borderId="3947" xfId="0" applyNumberFormat="1" applyFont="1" applyBorder="1" applyAlignment="1">
      <alignment horizontal="right"/>
    </xf>
    <xf numFmtId="0" fontId="3949" fillId="0" borderId="3948" xfId="0" applyFont="1" applyBorder="1" applyAlignment="1">
      <alignment horizontal="right"/>
    </xf>
    <xf numFmtId="164" fontId="3950" fillId="0" borderId="3949" xfId="0" applyNumberFormat="1" applyFont="1" applyBorder="1" applyAlignment="1">
      <alignment horizontal="right"/>
    </xf>
    <xf numFmtId="164" fontId="3951" fillId="0" borderId="3950" xfId="0" applyNumberFormat="1" applyFont="1" applyBorder="1" applyAlignment="1">
      <alignment horizontal="right"/>
    </xf>
    <xf numFmtId="164" fontId="3952" fillId="0" borderId="3951" xfId="0" applyNumberFormat="1" applyFont="1" applyBorder="1" applyAlignment="1">
      <alignment horizontal="right"/>
    </xf>
    <xf numFmtId="164" fontId="3953" fillId="0" borderId="3952" xfId="0" applyNumberFormat="1" applyFont="1" applyBorder="1" applyAlignment="1">
      <alignment horizontal="right"/>
    </xf>
    <xf numFmtId="0" fontId="3954" fillId="0" borderId="3953" xfId="0" applyFont="1" applyBorder="1"/>
    <xf numFmtId="0" fontId="3955" fillId="0" borderId="3954" xfId="0" applyFont="1" applyBorder="1" applyAlignment="1">
      <alignment horizontal="right"/>
    </xf>
    <xf numFmtId="0" fontId="3956" fillId="0" borderId="3955" xfId="0" applyFont="1" applyBorder="1" applyAlignment="1">
      <alignment horizontal="right"/>
    </xf>
    <xf numFmtId="164" fontId="3957" fillId="0" borderId="3956" xfId="0" applyNumberFormat="1" applyFont="1" applyBorder="1" applyAlignment="1">
      <alignment horizontal="right"/>
    </xf>
    <xf numFmtId="164" fontId="3958" fillId="0" borderId="3957" xfId="0" applyNumberFormat="1" applyFont="1" applyBorder="1" applyAlignment="1">
      <alignment horizontal="right"/>
    </xf>
    <xf numFmtId="164" fontId="3959" fillId="0" borderId="3958" xfId="0" applyNumberFormat="1" applyFont="1" applyBorder="1" applyAlignment="1">
      <alignment horizontal="right"/>
    </xf>
    <xf numFmtId="164" fontId="3960" fillId="0" borderId="3959" xfId="0" applyNumberFormat="1" applyFont="1" applyBorder="1" applyAlignment="1">
      <alignment horizontal="right"/>
    </xf>
    <xf numFmtId="0" fontId="3961" fillId="0" borderId="3960" xfId="0" applyFont="1" applyBorder="1" applyAlignment="1">
      <alignment horizontal="right"/>
    </xf>
    <xf numFmtId="164" fontId="3962" fillId="0" borderId="3961" xfId="0" applyNumberFormat="1" applyFont="1" applyBorder="1" applyAlignment="1">
      <alignment horizontal="right"/>
    </xf>
    <xf numFmtId="164" fontId="3963" fillId="0" borderId="3962" xfId="0" applyNumberFormat="1" applyFont="1" applyBorder="1" applyAlignment="1">
      <alignment horizontal="right"/>
    </xf>
    <xf numFmtId="164" fontId="3964" fillId="0" borderId="3963" xfId="0" applyNumberFormat="1" applyFont="1" applyBorder="1" applyAlignment="1">
      <alignment horizontal="right"/>
    </xf>
    <xf numFmtId="164" fontId="3965" fillId="0" borderId="3964" xfId="0" applyNumberFormat="1" applyFont="1" applyBorder="1" applyAlignment="1">
      <alignment horizontal="right"/>
    </xf>
    <xf numFmtId="0" fontId="3966" fillId="0" borderId="3965" xfId="0" applyFont="1" applyBorder="1" applyAlignment="1">
      <alignment horizontal="right"/>
    </xf>
    <xf numFmtId="164" fontId="3967" fillId="0" borderId="3966" xfId="0" applyNumberFormat="1" applyFont="1" applyBorder="1" applyAlignment="1">
      <alignment horizontal="right"/>
    </xf>
    <xf numFmtId="164" fontId="3968" fillId="0" borderId="3967" xfId="0" applyNumberFormat="1" applyFont="1" applyBorder="1" applyAlignment="1">
      <alignment horizontal="right"/>
    </xf>
    <xf numFmtId="164" fontId="3969" fillId="0" borderId="3968" xfId="0" applyNumberFormat="1" applyFont="1" applyBorder="1" applyAlignment="1">
      <alignment horizontal="right"/>
    </xf>
    <xf numFmtId="164" fontId="3970" fillId="0" borderId="3969" xfId="0" applyNumberFormat="1" applyFont="1" applyBorder="1" applyAlignment="1">
      <alignment horizontal="right"/>
    </xf>
    <xf numFmtId="0" fontId="3971" fillId="0" borderId="3970" xfId="0" applyFont="1" applyBorder="1" applyAlignment="1">
      <alignment horizontal="right"/>
    </xf>
    <xf numFmtId="164" fontId="3972" fillId="0" borderId="3971" xfId="0" applyNumberFormat="1" applyFont="1" applyBorder="1" applyAlignment="1">
      <alignment horizontal="right"/>
    </xf>
    <xf numFmtId="164" fontId="3973" fillId="0" borderId="3972" xfId="0" applyNumberFormat="1" applyFont="1" applyBorder="1" applyAlignment="1">
      <alignment horizontal="right"/>
    </xf>
    <xf numFmtId="164" fontId="3974" fillId="0" borderId="3973" xfId="0" applyNumberFormat="1" applyFont="1" applyBorder="1" applyAlignment="1">
      <alignment horizontal="right"/>
    </xf>
    <xf numFmtId="164" fontId="3975" fillId="0" borderId="3974" xfId="0" applyNumberFormat="1" applyFont="1" applyBorder="1" applyAlignment="1">
      <alignment horizontal="right"/>
    </xf>
    <xf numFmtId="0" fontId="3976" fillId="0" borderId="3975" xfId="0" applyFont="1" applyBorder="1" applyAlignment="1">
      <alignment horizontal="right"/>
    </xf>
    <xf numFmtId="164" fontId="3977" fillId="0" borderId="3976" xfId="0" applyNumberFormat="1" applyFont="1" applyBorder="1" applyAlignment="1">
      <alignment horizontal="right"/>
    </xf>
    <xf numFmtId="164" fontId="3978" fillId="0" borderId="3977" xfId="0" applyNumberFormat="1" applyFont="1" applyBorder="1" applyAlignment="1">
      <alignment horizontal="right"/>
    </xf>
    <xf numFmtId="164" fontId="3979" fillId="0" borderId="3978" xfId="0" applyNumberFormat="1" applyFont="1" applyBorder="1" applyAlignment="1">
      <alignment horizontal="right"/>
    </xf>
    <xf numFmtId="164" fontId="3980" fillId="0" borderId="3979" xfId="0" applyNumberFormat="1" applyFont="1" applyBorder="1" applyAlignment="1">
      <alignment horizontal="right"/>
    </xf>
    <xf numFmtId="0" fontId="3981" fillId="0" borderId="3980" xfId="0" applyFont="1" applyBorder="1"/>
    <xf numFmtId="0" fontId="3982" fillId="0" borderId="3981" xfId="0" applyFont="1" applyBorder="1" applyAlignment="1">
      <alignment horizontal="right"/>
    </xf>
    <xf numFmtId="0" fontId="3983" fillId="0" borderId="3982" xfId="0" applyFont="1" applyBorder="1" applyAlignment="1">
      <alignment horizontal="right"/>
    </xf>
    <xf numFmtId="164" fontId="3984" fillId="0" borderId="3983" xfId="0" applyNumberFormat="1" applyFont="1" applyBorder="1" applyAlignment="1">
      <alignment horizontal="right"/>
    </xf>
    <xf numFmtId="164" fontId="3985" fillId="0" borderId="3984" xfId="0" applyNumberFormat="1" applyFont="1" applyBorder="1" applyAlignment="1">
      <alignment horizontal="right"/>
    </xf>
    <xf numFmtId="164" fontId="3986" fillId="0" borderId="3985" xfId="0" applyNumberFormat="1" applyFont="1" applyBorder="1" applyAlignment="1">
      <alignment horizontal="right"/>
    </xf>
    <xf numFmtId="164" fontId="3987" fillId="0" borderId="3986" xfId="0" applyNumberFormat="1" applyFont="1" applyBorder="1" applyAlignment="1">
      <alignment horizontal="right"/>
    </xf>
    <xf numFmtId="0" fontId="3988" fillId="0" borderId="3987" xfId="0" applyFont="1" applyBorder="1" applyAlignment="1">
      <alignment horizontal="right"/>
    </xf>
    <xf numFmtId="164" fontId="3989" fillId="0" borderId="3988" xfId="0" applyNumberFormat="1" applyFont="1" applyBorder="1" applyAlignment="1">
      <alignment horizontal="right"/>
    </xf>
    <xf numFmtId="164" fontId="3990" fillId="0" borderId="3989" xfId="0" applyNumberFormat="1" applyFont="1" applyBorder="1" applyAlignment="1">
      <alignment horizontal="right"/>
    </xf>
    <xf numFmtId="164" fontId="3991" fillId="0" borderId="3990" xfId="0" applyNumberFormat="1" applyFont="1" applyBorder="1" applyAlignment="1">
      <alignment horizontal="right"/>
    </xf>
    <xf numFmtId="164" fontId="3992" fillId="0" borderId="3991" xfId="0" applyNumberFormat="1" applyFont="1" applyBorder="1" applyAlignment="1">
      <alignment horizontal="right"/>
    </xf>
    <xf numFmtId="0" fontId="3993" fillId="0" borderId="3992" xfId="0" applyFont="1" applyBorder="1" applyAlignment="1">
      <alignment horizontal="right"/>
    </xf>
    <xf numFmtId="164" fontId="3994" fillId="0" borderId="3993" xfId="0" applyNumberFormat="1" applyFont="1" applyBorder="1" applyAlignment="1">
      <alignment horizontal="right"/>
    </xf>
    <xf numFmtId="164" fontId="3995" fillId="0" borderId="3994" xfId="0" applyNumberFormat="1" applyFont="1" applyBorder="1" applyAlignment="1">
      <alignment horizontal="right"/>
    </xf>
    <xf numFmtId="164" fontId="3996" fillId="0" borderId="3995" xfId="0" applyNumberFormat="1" applyFont="1" applyBorder="1" applyAlignment="1">
      <alignment horizontal="right"/>
    </xf>
    <xf numFmtId="164" fontId="3997" fillId="0" borderId="3996" xfId="0" applyNumberFormat="1" applyFont="1" applyBorder="1" applyAlignment="1">
      <alignment horizontal="right"/>
    </xf>
    <xf numFmtId="0" fontId="3998" fillId="0" borderId="3997" xfId="0" applyFont="1" applyBorder="1" applyAlignment="1">
      <alignment horizontal="right"/>
    </xf>
    <xf numFmtId="164" fontId="3999" fillId="0" borderId="3998" xfId="0" applyNumberFormat="1" applyFont="1" applyBorder="1" applyAlignment="1">
      <alignment horizontal="right"/>
    </xf>
    <xf numFmtId="164" fontId="4000" fillId="0" borderId="3999" xfId="0" applyNumberFormat="1" applyFont="1" applyBorder="1" applyAlignment="1">
      <alignment horizontal="right"/>
    </xf>
    <xf numFmtId="164" fontId="4001" fillId="0" borderId="4000" xfId="0" applyNumberFormat="1" applyFont="1" applyBorder="1" applyAlignment="1">
      <alignment horizontal="right"/>
    </xf>
    <xf numFmtId="164" fontId="4002" fillId="0" borderId="4001" xfId="0" applyNumberFormat="1" applyFont="1" applyBorder="1" applyAlignment="1">
      <alignment horizontal="right"/>
    </xf>
    <xf numFmtId="0" fontId="4003" fillId="0" borderId="4002" xfId="0" applyFont="1" applyBorder="1"/>
    <xf numFmtId="0" fontId="4004" fillId="0" borderId="4003" xfId="0" applyFont="1" applyBorder="1" applyAlignment="1">
      <alignment horizontal="right"/>
    </xf>
    <xf numFmtId="0" fontId="4005" fillId="0" borderId="4004" xfId="0" applyFont="1" applyBorder="1" applyAlignment="1">
      <alignment horizontal="right"/>
    </xf>
    <xf numFmtId="164" fontId="4006" fillId="0" borderId="4005" xfId="0" applyNumberFormat="1" applyFont="1" applyBorder="1" applyAlignment="1">
      <alignment horizontal="right"/>
    </xf>
    <xf numFmtId="164" fontId="4007" fillId="0" borderId="4006" xfId="0" applyNumberFormat="1" applyFont="1" applyBorder="1" applyAlignment="1">
      <alignment horizontal="right"/>
    </xf>
    <xf numFmtId="164" fontId="4008" fillId="0" borderId="4007" xfId="0" applyNumberFormat="1" applyFont="1" applyBorder="1" applyAlignment="1">
      <alignment horizontal="right"/>
    </xf>
    <xf numFmtId="164" fontId="4009" fillId="0" borderId="4008" xfId="0" applyNumberFormat="1" applyFont="1" applyBorder="1" applyAlignment="1">
      <alignment horizontal="right"/>
    </xf>
    <xf numFmtId="0" fontId="4010" fillId="0" borderId="4009" xfId="0" applyFont="1" applyBorder="1"/>
    <xf numFmtId="0" fontId="4015" fillId="0" borderId="4014" xfId="0" applyFont="1" applyBorder="1"/>
    <xf numFmtId="0" fontId="4016" fillId="0" borderId="4015" xfId="0" applyFont="1" applyBorder="1" applyAlignment="1">
      <alignment horizontal="right"/>
    </xf>
    <xf numFmtId="0" fontId="4017" fillId="0" borderId="4016" xfId="0" applyFont="1" applyBorder="1" applyAlignment="1">
      <alignment horizontal="right"/>
    </xf>
    <xf numFmtId="0" fontId="4018" fillId="0" borderId="4017" xfId="0" applyFont="1" applyBorder="1" applyAlignment="1">
      <alignment horizontal="right"/>
    </xf>
    <xf numFmtId="0" fontId="4019" fillId="0" borderId="4018" xfId="0" applyFont="1" applyBorder="1" applyAlignment="1">
      <alignment horizontal="right"/>
    </xf>
    <xf numFmtId="0" fontId="4020" fillId="0" borderId="4019" xfId="0" applyFont="1" applyBorder="1" applyAlignment="1">
      <alignment horizontal="right"/>
    </xf>
    <xf numFmtId="0" fontId="4021" fillId="0" borderId="4020" xfId="0" applyFont="1" applyBorder="1"/>
    <xf numFmtId="0" fontId="4022" fillId="0" borderId="4021" xfId="0" applyFont="1" applyBorder="1"/>
    <xf numFmtId="0" fontId="4023" fillId="0" borderId="4022" xfId="0" applyFont="1" applyBorder="1"/>
    <xf numFmtId="0" fontId="4024" fillId="0" borderId="4023" xfId="0" applyFont="1" applyBorder="1"/>
    <xf numFmtId="0" fontId="4025" fillId="0" borderId="4024" xfId="0" applyFont="1" applyBorder="1" applyAlignment="1">
      <alignment horizontal="right"/>
    </xf>
    <xf numFmtId="164" fontId="4026" fillId="0" borderId="4025" xfId="0" applyNumberFormat="1" applyFont="1" applyBorder="1" applyAlignment="1">
      <alignment horizontal="right"/>
    </xf>
    <xf numFmtId="164" fontId="4027" fillId="0" borderId="4026" xfId="0" applyNumberFormat="1" applyFont="1" applyBorder="1" applyAlignment="1">
      <alignment horizontal="right"/>
    </xf>
    <xf numFmtId="164" fontId="4028" fillId="0" borderId="4027" xfId="0" applyNumberFormat="1" applyFont="1" applyBorder="1" applyAlignment="1">
      <alignment horizontal="right"/>
    </xf>
    <xf numFmtId="164" fontId="4029" fillId="0" borderId="4028" xfId="0" applyNumberFormat="1" applyFont="1" applyBorder="1" applyAlignment="1">
      <alignment horizontal="right"/>
    </xf>
    <xf numFmtId="0" fontId="4030" fillId="0" borderId="4029" xfId="0" applyFont="1" applyBorder="1" applyAlignment="1">
      <alignment horizontal="right"/>
    </xf>
    <xf numFmtId="164" fontId="4031" fillId="0" borderId="4030" xfId="0" applyNumberFormat="1" applyFont="1" applyBorder="1" applyAlignment="1">
      <alignment horizontal="right"/>
    </xf>
    <xf numFmtId="164" fontId="4032" fillId="0" borderId="4031" xfId="0" applyNumberFormat="1" applyFont="1" applyBorder="1" applyAlignment="1">
      <alignment horizontal="right"/>
    </xf>
    <xf numFmtId="164" fontId="4033" fillId="0" borderId="4032" xfId="0" applyNumberFormat="1" applyFont="1" applyBorder="1" applyAlignment="1">
      <alignment horizontal="right"/>
    </xf>
    <xf numFmtId="164" fontId="4034" fillId="0" borderId="4033" xfId="0" applyNumberFormat="1" applyFont="1" applyBorder="1" applyAlignment="1">
      <alignment horizontal="right"/>
    </xf>
    <xf numFmtId="0" fontId="4035" fillId="0" borderId="4034" xfId="0" applyFont="1" applyBorder="1"/>
    <xf numFmtId="0" fontId="4036" fillId="0" borderId="4035" xfId="0" applyFont="1" applyBorder="1" applyAlignment="1">
      <alignment horizontal="right"/>
    </xf>
    <xf numFmtId="0" fontId="4037" fillId="0" borderId="4036" xfId="0" applyFont="1" applyBorder="1" applyAlignment="1">
      <alignment horizontal="right"/>
    </xf>
    <xf numFmtId="164" fontId="4038" fillId="0" borderId="4037" xfId="0" applyNumberFormat="1" applyFont="1" applyBorder="1" applyAlignment="1">
      <alignment horizontal="right"/>
    </xf>
    <xf numFmtId="164" fontId="4039" fillId="0" borderId="4038" xfId="0" applyNumberFormat="1" applyFont="1" applyBorder="1" applyAlignment="1">
      <alignment horizontal="right"/>
    </xf>
    <xf numFmtId="164" fontId="4040" fillId="0" borderId="4039" xfId="0" applyNumberFormat="1" applyFont="1" applyBorder="1" applyAlignment="1">
      <alignment horizontal="right"/>
    </xf>
    <xf numFmtId="164" fontId="4041" fillId="0" borderId="4040" xfId="0" applyNumberFormat="1" applyFont="1" applyBorder="1" applyAlignment="1">
      <alignment horizontal="right"/>
    </xf>
    <xf numFmtId="0" fontId="4042" fillId="0" borderId="4041" xfId="0" applyFont="1" applyBorder="1" applyAlignment="1">
      <alignment horizontal="right"/>
    </xf>
    <xf numFmtId="164" fontId="4043" fillId="0" borderId="4042" xfId="0" applyNumberFormat="1" applyFont="1" applyBorder="1" applyAlignment="1">
      <alignment horizontal="right"/>
    </xf>
    <xf numFmtId="164" fontId="4044" fillId="0" borderId="4043" xfId="0" applyNumberFormat="1" applyFont="1" applyBorder="1" applyAlignment="1">
      <alignment horizontal="right"/>
    </xf>
    <xf numFmtId="164" fontId="4045" fillId="0" borderId="4044" xfId="0" applyNumberFormat="1" applyFont="1" applyBorder="1" applyAlignment="1">
      <alignment horizontal="right"/>
    </xf>
    <xf numFmtId="164" fontId="4046" fillId="0" borderId="4045" xfId="0" applyNumberFormat="1" applyFont="1" applyBorder="1" applyAlignment="1">
      <alignment horizontal="right"/>
    </xf>
    <xf numFmtId="0" fontId="4047" fillId="0" borderId="4046" xfId="0" applyFont="1" applyBorder="1" applyAlignment="1">
      <alignment horizontal="right"/>
    </xf>
    <xf numFmtId="164" fontId="4048" fillId="0" borderId="4047" xfId="0" applyNumberFormat="1" applyFont="1" applyBorder="1" applyAlignment="1">
      <alignment horizontal="right"/>
    </xf>
    <xf numFmtId="164" fontId="4049" fillId="0" borderId="4048" xfId="0" applyNumberFormat="1" applyFont="1" applyBorder="1" applyAlignment="1">
      <alignment horizontal="right"/>
    </xf>
    <xf numFmtId="164" fontId="4050" fillId="0" borderId="4049" xfId="0" applyNumberFormat="1" applyFont="1" applyBorder="1" applyAlignment="1">
      <alignment horizontal="right"/>
    </xf>
    <xf numFmtId="164" fontId="4051" fillId="0" borderId="4050" xfId="0" applyNumberFormat="1" applyFont="1" applyBorder="1" applyAlignment="1">
      <alignment horizontal="right"/>
    </xf>
    <xf numFmtId="0" fontId="4052" fillId="0" borderId="4051" xfId="0" applyFont="1" applyBorder="1"/>
    <xf numFmtId="0" fontId="4053" fillId="0" borderId="4052" xfId="0" applyFont="1" applyBorder="1" applyAlignment="1">
      <alignment horizontal="right"/>
    </xf>
    <xf numFmtId="0" fontId="4054" fillId="0" borderId="4053" xfId="0" applyFont="1" applyBorder="1" applyAlignment="1">
      <alignment horizontal="right"/>
    </xf>
    <xf numFmtId="164" fontId="4055" fillId="0" borderId="4054" xfId="0" applyNumberFormat="1" applyFont="1" applyBorder="1" applyAlignment="1">
      <alignment horizontal="right"/>
    </xf>
    <xf numFmtId="164" fontId="4056" fillId="0" borderId="4055" xfId="0" applyNumberFormat="1" applyFont="1" applyBorder="1" applyAlignment="1">
      <alignment horizontal="right"/>
    </xf>
    <xf numFmtId="164" fontId="4057" fillId="0" borderId="4056" xfId="0" applyNumberFormat="1" applyFont="1" applyBorder="1" applyAlignment="1">
      <alignment horizontal="right"/>
    </xf>
    <xf numFmtId="164" fontId="4058" fillId="0" borderId="4057" xfId="0" applyNumberFormat="1" applyFont="1" applyBorder="1" applyAlignment="1">
      <alignment horizontal="right"/>
    </xf>
    <xf numFmtId="0" fontId="4059" fillId="0" borderId="4058" xfId="0" applyFont="1" applyBorder="1" applyAlignment="1">
      <alignment horizontal="right"/>
    </xf>
    <xf numFmtId="164" fontId="4060" fillId="0" borderId="4059" xfId="0" applyNumberFormat="1" applyFont="1" applyBorder="1" applyAlignment="1">
      <alignment horizontal="right"/>
    </xf>
    <xf numFmtId="164" fontId="4061" fillId="0" borderId="4060" xfId="0" applyNumberFormat="1" applyFont="1" applyBorder="1" applyAlignment="1">
      <alignment horizontal="right"/>
    </xf>
    <xf numFmtId="164" fontId="4062" fillId="0" borderId="4061" xfId="0" applyNumberFormat="1" applyFont="1" applyBorder="1" applyAlignment="1">
      <alignment horizontal="right"/>
    </xf>
    <xf numFmtId="164" fontId="4063" fillId="0" borderId="4062" xfId="0" applyNumberFormat="1" applyFont="1" applyBorder="1" applyAlignment="1">
      <alignment horizontal="right"/>
    </xf>
    <xf numFmtId="0" fontId="4064" fillId="0" borderId="4063" xfId="0" applyFont="1" applyBorder="1" applyAlignment="1">
      <alignment horizontal="right"/>
    </xf>
    <xf numFmtId="164" fontId="4065" fillId="0" borderId="4064" xfId="0" applyNumberFormat="1" applyFont="1" applyBorder="1" applyAlignment="1">
      <alignment horizontal="right"/>
    </xf>
    <xf numFmtId="164" fontId="4066" fillId="0" borderId="4065" xfId="0" applyNumberFormat="1" applyFont="1" applyBorder="1" applyAlignment="1">
      <alignment horizontal="right"/>
    </xf>
    <xf numFmtId="164" fontId="4067" fillId="0" borderId="4066" xfId="0" applyNumberFormat="1" applyFont="1" applyBorder="1" applyAlignment="1">
      <alignment horizontal="right"/>
    </xf>
    <xf numFmtId="164" fontId="4068" fillId="0" borderId="4067" xfId="0" applyNumberFormat="1" applyFont="1" applyBorder="1" applyAlignment="1">
      <alignment horizontal="right"/>
    </xf>
    <xf numFmtId="0" fontId="4069" fillId="0" borderId="4068" xfId="0" applyFont="1" applyBorder="1" applyAlignment="1">
      <alignment horizontal="right"/>
    </xf>
    <xf numFmtId="164" fontId="4070" fillId="0" borderId="4069" xfId="0" applyNumberFormat="1" applyFont="1" applyBorder="1" applyAlignment="1">
      <alignment horizontal="right"/>
    </xf>
    <xf numFmtId="164" fontId="4071" fillId="0" borderId="4070" xfId="0" applyNumberFormat="1" applyFont="1" applyBorder="1" applyAlignment="1">
      <alignment horizontal="right"/>
    </xf>
    <xf numFmtId="164" fontId="4072" fillId="0" borderId="4071" xfId="0" applyNumberFormat="1" applyFont="1" applyBorder="1" applyAlignment="1">
      <alignment horizontal="right"/>
    </xf>
    <xf numFmtId="164" fontId="4073" fillId="0" borderId="4072" xfId="0" applyNumberFormat="1" applyFont="1" applyBorder="1" applyAlignment="1">
      <alignment horizontal="right"/>
    </xf>
    <xf numFmtId="0" fontId="4074" fillId="0" borderId="4073" xfId="0" applyFont="1" applyBorder="1"/>
    <xf numFmtId="0" fontId="4075" fillId="0" borderId="4074" xfId="0" applyFont="1" applyBorder="1" applyAlignment="1">
      <alignment horizontal="right"/>
    </xf>
    <xf numFmtId="0" fontId="4076" fillId="0" borderId="4075" xfId="0" applyFont="1" applyBorder="1" applyAlignment="1">
      <alignment horizontal="right"/>
    </xf>
    <xf numFmtId="164" fontId="4077" fillId="0" borderId="4076" xfId="0" applyNumberFormat="1" applyFont="1" applyBorder="1" applyAlignment="1">
      <alignment horizontal="right"/>
    </xf>
    <xf numFmtId="164" fontId="4078" fillId="0" borderId="4077" xfId="0" applyNumberFormat="1" applyFont="1" applyBorder="1" applyAlignment="1">
      <alignment horizontal="right"/>
    </xf>
    <xf numFmtId="164" fontId="4079" fillId="0" borderId="4078" xfId="0" applyNumberFormat="1" applyFont="1" applyBorder="1" applyAlignment="1">
      <alignment horizontal="right"/>
    </xf>
    <xf numFmtId="164" fontId="4080" fillId="0" borderId="4079" xfId="0" applyNumberFormat="1" applyFont="1" applyBorder="1" applyAlignment="1">
      <alignment horizontal="right"/>
    </xf>
    <xf numFmtId="0" fontId="4081" fillId="0" borderId="4080" xfId="0" applyFont="1" applyBorder="1" applyAlignment="1">
      <alignment horizontal="right"/>
    </xf>
    <xf numFmtId="164" fontId="4082" fillId="0" borderId="4081" xfId="0" applyNumberFormat="1" applyFont="1" applyBorder="1" applyAlignment="1">
      <alignment horizontal="right"/>
    </xf>
    <xf numFmtId="164" fontId="4083" fillId="0" borderId="4082" xfId="0" applyNumberFormat="1" applyFont="1" applyBorder="1" applyAlignment="1">
      <alignment horizontal="right"/>
    </xf>
    <xf numFmtId="164" fontId="4084" fillId="0" borderId="4083" xfId="0" applyNumberFormat="1" applyFont="1" applyBorder="1" applyAlignment="1">
      <alignment horizontal="right"/>
    </xf>
    <xf numFmtId="164" fontId="4085" fillId="0" borderId="4084" xfId="0" applyNumberFormat="1" applyFont="1" applyBorder="1" applyAlignment="1">
      <alignment horizontal="right"/>
    </xf>
    <xf numFmtId="0" fontId="4086" fillId="0" borderId="4085" xfId="0" applyFont="1" applyBorder="1"/>
    <xf numFmtId="0" fontId="4087" fillId="0" borderId="4086" xfId="0" applyFont="1" applyBorder="1" applyAlignment="1">
      <alignment horizontal="right"/>
    </xf>
    <xf numFmtId="0" fontId="4088" fillId="0" borderId="4087" xfId="0" applyFont="1" applyBorder="1" applyAlignment="1">
      <alignment horizontal="right"/>
    </xf>
    <xf numFmtId="164" fontId="4089" fillId="0" borderId="4088" xfId="0" applyNumberFormat="1" applyFont="1" applyBorder="1" applyAlignment="1">
      <alignment horizontal="right"/>
    </xf>
    <xf numFmtId="164" fontId="4090" fillId="0" borderId="4089" xfId="0" applyNumberFormat="1" applyFont="1" applyBorder="1" applyAlignment="1">
      <alignment horizontal="right"/>
    </xf>
    <xf numFmtId="164" fontId="4091" fillId="0" borderId="4090" xfId="0" applyNumberFormat="1" applyFont="1" applyBorder="1" applyAlignment="1">
      <alignment horizontal="right"/>
    </xf>
    <xf numFmtId="164" fontId="4092" fillId="0" borderId="4091" xfId="0" applyNumberFormat="1" applyFont="1" applyBorder="1" applyAlignment="1">
      <alignment horizontal="right"/>
    </xf>
    <xf numFmtId="0" fontId="4093" fillId="0" borderId="4092" xfId="0" applyFont="1" applyBorder="1" applyAlignment="1">
      <alignment horizontal="right"/>
    </xf>
    <xf numFmtId="164" fontId="4094" fillId="0" borderId="4093" xfId="0" applyNumberFormat="1" applyFont="1" applyBorder="1" applyAlignment="1">
      <alignment horizontal="right"/>
    </xf>
    <xf numFmtId="164" fontId="4095" fillId="0" borderId="4094" xfId="0" applyNumberFormat="1" applyFont="1" applyBorder="1" applyAlignment="1">
      <alignment horizontal="right"/>
    </xf>
    <xf numFmtId="164" fontId="4096" fillId="0" borderId="4095" xfId="0" applyNumberFormat="1" applyFont="1" applyBorder="1" applyAlignment="1">
      <alignment horizontal="right"/>
    </xf>
    <xf numFmtId="164" fontId="4097" fillId="0" borderId="4096" xfId="0" applyNumberFormat="1" applyFont="1" applyBorder="1" applyAlignment="1">
      <alignment horizontal="right"/>
    </xf>
    <xf numFmtId="0" fontId="4098" fillId="0" borderId="4097" xfId="0" applyFont="1" applyBorder="1"/>
    <xf numFmtId="0" fontId="4099" fillId="0" borderId="4098" xfId="0" applyFont="1" applyBorder="1" applyAlignment="1">
      <alignment horizontal="right"/>
    </xf>
    <xf numFmtId="0" fontId="4100" fillId="0" borderId="4099" xfId="0" applyFont="1" applyBorder="1" applyAlignment="1">
      <alignment horizontal="right"/>
    </xf>
    <xf numFmtId="164" fontId="4101" fillId="0" borderId="4100" xfId="0" applyNumberFormat="1" applyFont="1" applyBorder="1" applyAlignment="1">
      <alignment horizontal="right"/>
    </xf>
    <xf numFmtId="164" fontId="4102" fillId="0" borderId="4101" xfId="0" applyNumberFormat="1" applyFont="1" applyBorder="1" applyAlignment="1">
      <alignment horizontal="right"/>
    </xf>
    <xf numFmtId="164" fontId="4103" fillId="0" borderId="4102" xfId="0" applyNumberFormat="1" applyFont="1" applyBorder="1" applyAlignment="1">
      <alignment horizontal="right"/>
    </xf>
    <xf numFmtId="164" fontId="4104" fillId="0" borderId="4103" xfId="0" applyNumberFormat="1" applyFont="1" applyBorder="1" applyAlignment="1">
      <alignment horizontal="right"/>
    </xf>
    <xf numFmtId="0" fontId="4105" fillId="0" borderId="4104" xfId="0" applyFont="1" applyBorder="1" applyAlignment="1">
      <alignment horizontal="right"/>
    </xf>
    <xf numFmtId="164" fontId="4106" fillId="0" borderId="4105" xfId="0" applyNumberFormat="1" applyFont="1" applyBorder="1" applyAlignment="1">
      <alignment horizontal="right"/>
    </xf>
    <xf numFmtId="164" fontId="4107" fillId="0" borderId="4106" xfId="0" applyNumberFormat="1" applyFont="1" applyBorder="1" applyAlignment="1">
      <alignment horizontal="right"/>
    </xf>
    <xf numFmtId="164" fontId="4108" fillId="0" borderId="4107" xfId="0" applyNumberFormat="1" applyFont="1" applyBorder="1" applyAlignment="1">
      <alignment horizontal="right"/>
    </xf>
    <xf numFmtId="164" fontId="4109" fillId="0" borderId="4108" xfId="0" applyNumberFormat="1" applyFont="1" applyBorder="1" applyAlignment="1">
      <alignment horizontal="right"/>
    </xf>
    <xf numFmtId="0" fontId="4110" fillId="0" borderId="4109" xfId="0" applyFont="1" applyBorder="1"/>
    <xf numFmtId="0" fontId="4111" fillId="0" borderId="4110" xfId="0" applyFont="1" applyBorder="1" applyAlignment="1">
      <alignment horizontal="right"/>
    </xf>
    <xf numFmtId="0" fontId="4112" fillId="0" borderId="4111" xfId="0" applyFont="1" applyBorder="1" applyAlignment="1">
      <alignment horizontal="right"/>
    </xf>
    <xf numFmtId="164" fontId="4113" fillId="0" borderId="4112" xfId="0" applyNumberFormat="1" applyFont="1" applyBorder="1" applyAlignment="1">
      <alignment horizontal="right"/>
    </xf>
    <xf numFmtId="164" fontId="4114" fillId="0" borderId="4113" xfId="0" applyNumberFormat="1" applyFont="1" applyBorder="1" applyAlignment="1">
      <alignment horizontal="right"/>
    </xf>
    <xf numFmtId="164" fontId="4115" fillId="0" borderId="4114" xfId="0" applyNumberFormat="1" applyFont="1" applyBorder="1" applyAlignment="1">
      <alignment horizontal="right"/>
    </xf>
    <xf numFmtId="164" fontId="4116" fillId="0" borderId="4115" xfId="0" applyNumberFormat="1" applyFont="1" applyBorder="1" applyAlignment="1">
      <alignment horizontal="right"/>
    </xf>
    <xf numFmtId="0" fontId="4117" fillId="0" borderId="4116" xfId="0" applyFont="1" applyBorder="1" applyAlignment="1">
      <alignment horizontal="right"/>
    </xf>
    <xf numFmtId="164" fontId="4118" fillId="0" borderId="4117" xfId="0" applyNumberFormat="1" applyFont="1" applyBorder="1" applyAlignment="1">
      <alignment horizontal="right"/>
    </xf>
    <xf numFmtId="164" fontId="4119" fillId="0" borderId="4118" xfId="0" applyNumberFormat="1" applyFont="1" applyBorder="1" applyAlignment="1">
      <alignment horizontal="right"/>
    </xf>
    <xf numFmtId="164" fontId="4120" fillId="0" borderId="4119" xfId="0" applyNumberFormat="1" applyFont="1" applyBorder="1" applyAlignment="1">
      <alignment horizontal="right"/>
    </xf>
    <xf numFmtId="164" fontId="4121" fillId="0" borderId="4120" xfId="0" applyNumberFormat="1" applyFont="1" applyBorder="1" applyAlignment="1">
      <alignment horizontal="right"/>
    </xf>
    <xf numFmtId="0" fontId="4122" fillId="0" borderId="4121" xfId="0" applyFont="1" applyBorder="1"/>
    <xf numFmtId="0" fontId="4123" fillId="0" borderId="4122" xfId="0" applyFont="1" applyBorder="1" applyAlignment="1">
      <alignment horizontal="right"/>
    </xf>
    <xf numFmtId="0" fontId="4124" fillId="0" borderId="4123" xfId="0" applyFont="1" applyBorder="1" applyAlignment="1">
      <alignment horizontal="right"/>
    </xf>
    <xf numFmtId="164" fontId="4125" fillId="0" borderId="4124" xfId="0" applyNumberFormat="1" applyFont="1" applyBorder="1" applyAlignment="1">
      <alignment horizontal="right"/>
    </xf>
    <xf numFmtId="164" fontId="4126" fillId="0" borderId="4125" xfId="0" applyNumberFormat="1" applyFont="1" applyBorder="1" applyAlignment="1">
      <alignment horizontal="right"/>
    </xf>
    <xf numFmtId="164" fontId="4127" fillId="0" borderId="4126" xfId="0" applyNumberFormat="1" applyFont="1" applyBorder="1" applyAlignment="1">
      <alignment horizontal="right"/>
    </xf>
    <xf numFmtId="164" fontId="4128" fillId="0" borderId="4127" xfId="0" applyNumberFormat="1" applyFont="1" applyBorder="1" applyAlignment="1">
      <alignment horizontal="right"/>
    </xf>
    <xf numFmtId="0" fontId="4129" fillId="0" borderId="4128" xfId="0" applyFont="1" applyBorder="1" applyAlignment="1">
      <alignment horizontal="right"/>
    </xf>
    <xf numFmtId="164" fontId="4130" fillId="0" borderId="4129" xfId="0" applyNumberFormat="1" applyFont="1" applyBorder="1" applyAlignment="1">
      <alignment horizontal="right"/>
    </xf>
    <xf numFmtId="164" fontId="4131" fillId="0" borderId="4130" xfId="0" applyNumberFormat="1" applyFont="1" applyBorder="1" applyAlignment="1">
      <alignment horizontal="right"/>
    </xf>
    <xf numFmtId="164" fontId="4132" fillId="0" borderId="4131" xfId="0" applyNumberFormat="1" applyFont="1" applyBorder="1" applyAlignment="1">
      <alignment horizontal="right"/>
    </xf>
    <xf numFmtId="164" fontId="4133" fillId="0" borderId="4132" xfId="0" applyNumberFormat="1" applyFont="1" applyBorder="1" applyAlignment="1">
      <alignment horizontal="right"/>
    </xf>
    <xf numFmtId="0" fontId="4134" fillId="0" borderId="4133" xfId="0" applyFont="1" applyBorder="1" applyAlignment="1">
      <alignment horizontal="right"/>
    </xf>
    <xf numFmtId="164" fontId="4135" fillId="0" borderId="4134" xfId="0" applyNumberFormat="1" applyFont="1" applyBorder="1" applyAlignment="1">
      <alignment horizontal="right"/>
    </xf>
    <xf numFmtId="164" fontId="4136" fillId="0" borderId="4135" xfId="0" applyNumberFormat="1" applyFont="1" applyBorder="1" applyAlignment="1">
      <alignment horizontal="right"/>
    </xf>
    <xf numFmtId="164" fontId="4137" fillId="0" borderId="4136" xfId="0" applyNumberFormat="1" applyFont="1" applyBorder="1" applyAlignment="1">
      <alignment horizontal="right"/>
    </xf>
    <xf numFmtId="164" fontId="4138" fillId="0" borderId="4137" xfId="0" applyNumberFormat="1" applyFont="1" applyBorder="1" applyAlignment="1">
      <alignment horizontal="right"/>
    </xf>
    <xf numFmtId="0" fontId="4139" fillId="0" borderId="4138" xfId="0" applyFont="1" applyBorder="1"/>
    <xf numFmtId="0" fontId="4140" fillId="0" borderId="4139" xfId="0" applyFont="1" applyBorder="1" applyAlignment="1">
      <alignment horizontal="right"/>
    </xf>
    <xf numFmtId="0" fontId="4141" fillId="0" borderId="4140" xfId="0" applyFont="1" applyBorder="1" applyAlignment="1">
      <alignment horizontal="right"/>
    </xf>
    <xf numFmtId="164" fontId="4142" fillId="0" borderId="4141" xfId="0" applyNumberFormat="1" applyFont="1" applyBorder="1" applyAlignment="1">
      <alignment horizontal="right"/>
    </xf>
    <xf numFmtId="164" fontId="4143" fillId="0" borderId="4142" xfId="0" applyNumberFormat="1" applyFont="1" applyBorder="1" applyAlignment="1">
      <alignment horizontal="right"/>
    </xf>
    <xf numFmtId="164" fontId="4144" fillId="0" borderId="4143" xfId="0" applyNumberFormat="1" applyFont="1" applyBorder="1" applyAlignment="1">
      <alignment horizontal="right"/>
    </xf>
    <xf numFmtId="164" fontId="4145" fillId="0" borderId="4144" xfId="0" applyNumberFormat="1" applyFont="1" applyBorder="1" applyAlignment="1">
      <alignment horizontal="right"/>
    </xf>
    <xf numFmtId="0" fontId="4146" fillId="0" borderId="4145" xfId="0" applyFont="1" applyBorder="1" applyAlignment="1">
      <alignment horizontal="right"/>
    </xf>
    <xf numFmtId="164" fontId="4147" fillId="0" borderId="4146" xfId="0" applyNumberFormat="1" applyFont="1" applyBorder="1" applyAlignment="1">
      <alignment horizontal="right"/>
    </xf>
    <xf numFmtId="164" fontId="4148" fillId="0" borderId="4147" xfId="0" applyNumberFormat="1" applyFont="1" applyBorder="1" applyAlignment="1">
      <alignment horizontal="right"/>
    </xf>
    <xf numFmtId="164" fontId="4149" fillId="0" borderId="4148" xfId="0" applyNumberFormat="1" applyFont="1" applyBorder="1" applyAlignment="1">
      <alignment horizontal="right"/>
    </xf>
    <xf numFmtId="164" fontId="4150" fillId="0" borderId="4149" xfId="0" applyNumberFormat="1" applyFont="1" applyBorder="1" applyAlignment="1">
      <alignment horizontal="right"/>
    </xf>
    <xf numFmtId="0" fontId="4151" fillId="0" borderId="4150" xfId="0" applyFont="1" applyBorder="1" applyAlignment="1">
      <alignment horizontal="right"/>
    </xf>
    <xf numFmtId="164" fontId="4152" fillId="0" borderId="4151" xfId="0" applyNumberFormat="1" applyFont="1" applyBorder="1" applyAlignment="1">
      <alignment horizontal="right"/>
    </xf>
    <xf numFmtId="164" fontId="4153" fillId="0" borderId="4152" xfId="0" applyNumberFormat="1" applyFont="1" applyBorder="1" applyAlignment="1">
      <alignment horizontal="right"/>
    </xf>
    <xf numFmtId="164" fontId="4154" fillId="0" borderId="4153" xfId="0" applyNumberFormat="1" applyFont="1" applyBorder="1" applyAlignment="1">
      <alignment horizontal="right"/>
    </xf>
    <xf numFmtId="164" fontId="4155" fillId="0" borderId="4154" xfId="0" applyNumberFormat="1" applyFont="1" applyBorder="1" applyAlignment="1">
      <alignment horizontal="right"/>
    </xf>
    <xf numFmtId="0" fontId="4156" fillId="0" borderId="4155" xfId="0" applyFont="1" applyBorder="1"/>
    <xf numFmtId="0" fontId="4157" fillId="0" borderId="4156" xfId="0" applyFont="1" applyBorder="1" applyAlignment="1">
      <alignment horizontal="right"/>
    </xf>
    <xf numFmtId="0" fontId="4158" fillId="0" borderId="4157" xfId="0" applyFont="1" applyBorder="1" applyAlignment="1">
      <alignment horizontal="right"/>
    </xf>
    <xf numFmtId="164" fontId="4159" fillId="0" borderId="4158" xfId="0" applyNumberFormat="1" applyFont="1" applyBorder="1" applyAlignment="1">
      <alignment horizontal="right"/>
    </xf>
    <xf numFmtId="164" fontId="4160" fillId="0" borderId="4159" xfId="0" applyNumberFormat="1" applyFont="1" applyBorder="1" applyAlignment="1">
      <alignment horizontal="right"/>
    </xf>
    <xf numFmtId="164" fontId="4161" fillId="0" borderId="4160" xfId="0" applyNumberFormat="1" applyFont="1" applyBorder="1" applyAlignment="1">
      <alignment horizontal="right"/>
    </xf>
    <xf numFmtId="164" fontId="4162" fillId="0" borderId="4161" xfId="0" applyNumberFormat="1" applyFont="1" applyBorder="1" applyAlignment="1">
      <alignment horizontal="right"/>
    </xf>
    <xf numFmtId="0" fontId="4163" fillId="0" borderId="4162" xfId="0" applyFont="1" applyBorder="1" applyAlignment="1">
      <alignment horizontal="right"/>
    </xf>
    <xf numFmtId="164" fontId="4164" fillId="0" borderId="4163" xfId="0" applyNumberFormat="1" applyFont="1" applyBorder="1" applyAlignment="1">
      <alignment horizontal="right"/>
    </xf>
    <xf numFmtId="164" fontId="4165" fillId="0" borderId="4164" xfId="0" applyNumberFormat="1" applyFont="1" applyBorder="1" applyAlignment="1">
      <alignment horizontal="right"/>
    </xf>
    <xf numFmtId="164" fontId="4166" fillId="0" borderId="4165" xfId="0" applyNumberFormat="1" applyFont="1" applyBorder="1" applyAlignment="1">
      <alignment horizontal="right"/>
    </xf>
    <xf numFmtId="164" fontId="4167" fillId="0" borderId="4166" xfId="0" applyNumberFormat="1" applyFont="1" applyBorder="1" applyAlignment="1">
      <alignment horizontal="right"/>
    </xf>
    <xf numFmtId="0" fontId="4168" fillId="0" borderId="4167" xfId="0" applyFont="1" applyBorder="1" applyAlignment="1">
      <alignment horizontal="right"/>
    </xf>
    <xf numFmtId="164" fontId="4169" fillId="0" borderId="4168" xfId="0" applyNumberFormat="1" applyFont="1" applyBorder="1" applyAlignment="1">
      <alignment horizontal="right"/>
    </xf>
    <xf numFmtId="164" fontId="4170" fillId="0" borderId="4169" xfId="0" applyNumberFormat="1" applyFont="1" applyBorder="1" applyAlignment="1">
      <alignment horizontal="right"/>
    </xf>
    <xf numFmtId="164" fontId="4171" fillId="0" borderId="4170" xfId="0" applyNumberFormat="1" applyFont="1" applyBorder="1" applyAlignment="1">
      <alignment horizontal="right"/>
    </xf>
    <xf numFmtId="164" fontId="4172" fillId="0" borderId="4171" xfId="0" applyNumberFormat="1" applyFont="1" applyBorder="1" applyAlignment="1">
      <alignment horizontal="right"/>
    </xf>
    <xf numFmtId="0" fontId="4173" fillId="0" borderId="4172" xfId="0" applyFont="1" applyBorder="1" applyAlignment="1">
      <alignment horizontal="right"/>
    </xf>
    <xf numFmtId="164" fontId="4174" fillId="0" borderId="4173" xfId="0" applyNumberFormat="1" applyFont="1" applyBorder="1" applyAlignment="1">
      <alignment horizontal="right"/>
    </xf>
    <xf numFmtId="164" fontId="4175" fillId="0" borderId="4174" xfId="0" applyNumberFormat="1" applyFont="1" applyBorder="1" applyAlignment="1">
      <alignment horizontal="right"/>
    </xf>
    <xf numFmtId="164" fontId="4176" fillId="0" borderId="4175" xfId="0" applyNumberFormat="1" applyFont="1" applyBorder="1" applyAlignment="1">
      <alignment horizontal="right"/>
    </xf>
    <xf numFmtId="164" fontId="4177" fillId="0" borderId="4176" xfId="0" applyNumberFormat="1" applyFont="1" applyBorder="1" applyAlignment="1">
      <alignment horizontal="right"/>
    </xf>
    <xf numFmtId="0" fontId="4178" fillId="0" borderId="4177" xfId="0" applyFont="1" applyBorder="1" applyAlignment="1">
      <alignment horizontal="right"/>
    </xf>
    <xf numFmtId="164" fontId="4179" fillId="0" borderId="4178" xfId="0" applyNumberFormat="1" applyFont="1" applyBorder="1" applyAlignment="1">
      <alignment horizontal="right"/>
    </xf>
    <xf numFmtId="164" fontId="4180" fillId="0" borderId="4179" xfId="0" applyNumberFormat="1" applyFont="1" applyBorder="1" applyAlignment="1">
      <alignment horizontal="right"/>
    </xf>
    <xf numFmtId="164" fontId="4181" fillId="0" borderId="4180" xfId="0" applyNumberFormat="1" applyFont="1" applyBorder="1" applyAlignment="1">
      <alignment horizontal="right"/>
    </xf>
    <xf numFmtId="164" fontId="4182" fillId="0" borderId="4181" xfId="0" applyNumberFormat="1" applyFont="1" applyBorder="1" applyAlignment="1">
      <alignment horizontal="right"/>
    </xf>
    <xf numFmtId="0" fontId="4183" fillId="0" borderId="4182" xfId="0" applyFont="1" applyBorder="1"/>
    <xf numFmtId="0" fontId="4184" fillId="0" borderId="4183" xfId="0" applyFont="1" applyBorder="1" applyAlignment="1">
      <alignment horizontal="right"/>
    </xf>
    <xf numFmtId="0" fontId="4185" fillId="0" borderId="4184" xfId="0" applyFont="1" applyBorder="1" applyAlignment="1">
      <alignment horizontal="right"/>
    </xf>
    <xf numFmtId="164" fontId="4186" fillId="0" borderId="4185" xfId="0" applyNumberFormat="1" applyFont="1" applyBorder="1" applyAlignment="1">
      <alignment horizontal="right"/>
    </xf>
    <xf numFmtId="164" fontId="4187" fillId="0" borderId="4186" xfId="0" applyNumberFormat="1" applyFont="1" applyBorder="1" applyAlignment="1">
      <alignment horizontal="right"/>
    </xf>
    <xf numFmtId="164" fontId="4188" fillId="0" borderId="4187" xfId="0" applyNumberFormat="1" applyFont="1" applyBorder="1" applyAlignment="1">
      <alignment horizontal="right"/>
    </xf>
    <xf numFmtId="164" fontId="4189" fillId="0" borderId="4188" xfId="0" applyNumberFormat="1" applyFont="1" applyBorder="1" applyAlignment="1">
      <alignment horizontal="right"/>
    </xf>
    <xf numFmtId="0" fontId="4190" fillId="0" borderId="4189" xfId="0" applyFont="1" applyBorder="1" applyAlignment="1">
      <alignment horizontal="right"/>
    </xf>
    <xf numFmtId="164" fontId="4191" fillId="0" borderId="4190" xfId="0" applyNumberFormat="1" applyFont="1" applyBorder="1" applyAlignment="1">
      <alignment horizontal="right"/>
    </xf>
    <xf numFmtId="164" fontId="4192" fillId="0" borderId="4191" xfId="0" applyNumberFormat="1" applyFont="1" applyBorder="1" applyAlignment="1">
      <alignment horizontal="right"/>
    </xf>
    <xf numFmtId="164" fontId="4193" fillId="0" borderId="4192" xfId="0" applyNumberFormat="1" applyFont="1" applyBorder="1" applyAlignment="1">
      <alignment horizontal="right"/>
    </xf>
    <xf numFmtId="164" fontId="4194" fillId="0" borderId="4193" xfId="0" applyNumberFormat="1" applyFont="1" applyBorder="1" applyAlignment="1">
      <alignment horizontal="right"/>
    </xf>
    <xf numFmtId="0" fontId="4195" fillId="0" borderId="4194" xfId="0" applyFont="1" applyBorder="1" applyAlignment="1">
      <alignment horizontal="right"/>
    </xf>
    <xf numFmtId="164" fontId="4196" fillId="0" borderId="4195" xfId="0" applyNumberFormat="1" applyFont="1" applyBorder="1" applyAlignment="1">
      <alignment horizontal="right"/>
    </xf>
    <xf numFmtId="164" fontId="4197" fillId="0" borderId="4196" xfId="0" applyNumberFormat="1" applyFont="1" applyBorder="1" applyAlignment="1">
      <alignment horizontal="right"/>
    </xf>
    <xf numFmtId="164" fontId="4198" fillId="0" borderId="4197" xfId="0" applyNumberFormat="1" applyFont="1" applyBorder="1" applyAlignment="1">
      <alignment horizontal="right"/>
    </xf>
    <xf numFmtId="164" fontId="4199" fillId="0" borderId="4198" xfId="0" applyNumberFormat="1" applyFont="1" applyBorder="1" applyAlignment="1">
      <alignment horizontal="right"/>
    </xf>
    <xf numFmtId="0" fontId="4200" fillId="0" borderId="4199" xfId="0" applyFont="1" applyBorder="1"/>
    <xf numFmtId="0" fontId="4201" fillId="0" borderId="4200" xfId="0" applyFont="1" applyBorder="1" applyAlignment="1">
      <alignment horizontal="right"/>
    </xf>
    <xf numFmtId="0" fontId="4202" fillId="0" borderId="4201" xfId="0" applyFont="1" applyBorder="1" applyAlignment="1">
      <alignment horizontal="right"/>
    </xf>
    <xf numFmtId="164" fontId="4203" fillId="0" borderId="4202" xfId="0" applyNumberFormat="1" applyFont="1" applyBorder="1" applyAlignment="1">
      <alignment horizontal="right"/>
    </xf>
    <xf numFmtId="164" fontId="4204" fillId="0" borderId="4203" xfId="0" applyNumberFormat="1" applyFont="1" applyBorder="1" applyAlignment="1">
      <alignment horizontal="right"/>
    </xf>
    <xf numFmtId="164" fontId="4205" fillId="0" borderId="4204" xfId="0" applyNumberFormat="1" applyFont="1" applyBorder="1" applyAlignment="1">
      <alignment horizontal="right"/>
    </xf>
    <xf numFmtId="164" fontId="4206" fillId="0" borderId="4205" xfId="0" applyNumberFormat="1" applyFont="1" applyBorder="1" applyAlignment="1">
      <alignment horizontal="right"/>
    </xf>
    <xf numFmtId="0" fontId="4207" fillId="0" borderId="4206" xfId="0" applyFont="1" applyBorder="1" applyAlignment="1">
      <alignment horizontal="right"/>
    </xf>
    <xf numFmtId="164" fontId="4208" fillId="0" borderId="4207" xfId="0" applyNumberFormat="1" applyFont="1" applyBorder="1" applyAlignment="1">
      <alignment horizontal="right"/>
    </xf>
    <xf numFmtId="164" fontId="4209" fillId="0" borderId="4208" xfId="0" applyNumberFormat="1" applyFont="1" applyBorder="1" applyAlignment="1">
      <alignment horizontal="right"/>
    </xf>
    <xf numFmtId="164" fontId="4210" fillId="0" borderId="4209" xfId="0" applyNumberFormat="1" applyFont="1" applyBorder="1" applyAlignment="1">
      <alignment horizontal="right"/>
    </xf>
    <xf numFmtId="164" fontId="4211" fillId="0" borderId="4210" xfId="0" applyNumberFormat="1" applyFont="1" applyBorder="1" applyAlignment="1">
      <alignment horizontal="right"/>
    </xf>
    <xf numFmtId="0" fontId="4212" fillId="0" borderId="4211" xfId="0" applyFont="1" applyBorder="1" applyAlignment="1">
      <alignment horizontal="right"/>
    </xf>
    <xf numFmtId="164" fontId="4213" fillId="0" borderId="4212" xfId="0" applyNumberFormat="1" applyFont="1" applyBorder="1" applyAlignment="1">
      <alignment horizontal="right"/>
    </xf>
    <xf numFmtId="164" fontId="4214" fillId="0" borderId="4213" xfId="0" applyNumberFormat="1" applyFont="1" applyBorder="1" applyAlignment="1">
      <alignment horizontal="right"/>
    </xf>
    <xf numFmtId="164" fontId="4215" fillId="0" borderId="4214" xfId="0" applyNumberFormat="1" applyFont="1" applyBorder="1" applyAlignment="1">
      <alignment horizontal="right"/>
    </xf>
    <xf numFmtId="164" fontId="4216" fillId="0" borderId="4215" xfId="0" applyNumberFormat="1" applyFont="1" applyBorder="1" applyAlignment="1">
      <alignment horizontal="right"/>
    </xf>
    <xf numFmtId="0" fontId="4217" fillId="0" borderId="4216" xfId="0" applyFont="1" applyBorder="1"/>
    <xf numFmtId="0" fontId="4218" fillId="0" borderId="4217" xfId="0" applyFont="1" applyBorder="1" applyAlignment="1">
      <alignment horizontal="right"/>
    </xf>
    <xf numFmtId="0" fontId="4219" fillId="0" borderId="4218" xfId="0" applyFont="1" applyBorder="1" applyAlignment="1">
      <alignment horizontal="right"/>
    </xf>
    <xf numFmtId="164" fontId="4220" fillId="0" borderId="4219" xfId="0" applyNumberFormat="1" applyFont="1" applyBorder="1" applyAlignment="1">
      <alignment horizontal="right"/>
    </xf>
    <xf numFmtId="164" fontId="4221" fillId="0" borderId="4220" xfId="0" applyNumberFormat="1" applyFont="1" applyBorder="1" applyAlignment="1">
      <alignment horizontal="right"/>
    </xf>
    <xf numFmtId="164" fontId="4222" fillId="0" borderId="4221" xfId="0" applyNumberFormat="1" applyFont="1" applyBorder="1" applyAlignment="1">
      <alignment horizontal="right"/>
    </xf>
    <xf numFmtId="164" fontId="4223" fillId="0" borderId="4222" xfId="0" applyNumberFormat="1" applyFont="1" applyBorder="1" applyAlignment="1">
      <alignment horizontal="right"/>
    </xf>
    <xf numFmtId="0" fontId="4224" fillId="0" borderId="4223" xfId="0" applyFont="1" applyBorder="1" applyAlignment="1">
      <alignment horizontal="right"/>
    </xf>
    <xf numFmtId="164" fontId="4225" fillId="0" borderId="4224" xfId="0" applyNumberFormat="1" applyFont="1" applyBorder="1" applyAlignment="1">
      <alignment horizontal="right"/>
    </xf>
    <xf numFmtId="164" fontId="4226" fillId="0" borderId="4225" xfId="0" applyNumberFormat="1" applyFont="1" applyBorder="1" applyAlignment="1">
      <alignment horizontal="right"/>
    </xf>
    <xf numFmtId="164" fontId="4227" fillId="0" borderId="4226" xfId="0" applyNumberFormat="1" applyFont="1" applyBorder="1" applyAlignment="1">
      <alignment horizontal="right"/>
    </xf>
    <xf numFmtId="164" fontId="4228" fillId="0" borderId="4227" xfId="0" applyNumberFormat="1" applyFont="1" applyBorder="1" applyAlignment="1">
      <alignment horizontal="right"/>
    </xf>
    <xf numFmtId="0" fontId="4229" fillId="0" borderId="4228" xfId="0" applyFont="1" applyBorder="1" applyAlignment="1">
      <alignment horizontal="right"/>
    </xf>
    <xf numFmtId="164" fontId="4230" fillId="0" borderId="4229" xfId="0" applyNumberFormat="1" applyFont="1" applyBorder="1" applyAlignment="1">
      <alignment horizontal="right"/>
    </xf>
    <xf numFmtId="164" fontId="4231" fillId="0" borderId="4230" xfId="0" applyNumberFormat="1" applyFont="1" applyBorder="1" applyAlignment="1">
      <alignment horizontal="right"/>
    </xf>
    <xf numFmtId="164" fontId="4232" fillId="0" borderId="4231" xfId="0" applyNumberFormat="1" applyFont="1" applyBorder="1" applyAlignment="1">
      <alignment horizontal="right"/>
    </xf>
    <xf numFmtId="164" fontId="4233" fillId="0" borderId="4232" xfId="0" applyNumberFormat="1" applyFont="1" applyBorder="1" applyAlignment="1">
      <alignment horizontal="right"/>
    </xf>
    <xf numFmtId="0" fontId="4234" fillId="0" borderId="4233" xfId="0" applyFont="1" applyBorder="1" applyAlignment="1">
      <alignment horizontal="right"/>
    </xf>
    <xf numFmtId="164" fontId="4235" fillId="0" borderId="4234" xfId="0" applyNumberFormat="1" applyFont="1" applyBorder="1" applyAlignment="1">
      <alignment horizontal="right"/>
    </xf>
    <xf numFmtId="164" fontId="4236" fillId="0" borderId="4235" xfId="0" applyNumberFormat="1" applyFont="1" applyBorder="1" applyAlignment="1">
      <alignment horizontal="right"/>
    </xf>
    <xf numFmtId="164" fontId="4237" fillId="0" borderId="4236" xfId="0" applyNumberFormat="1" applyFont="1" applyBorder="1" applyAlignment="1">
      <alignment horizontal="right"/>
    </xf>
    <xf numFmtId="164" fontId="4238" fillId="0" borderId="4237" xfId="0" applyNumberFormat="1" applyFont="1" applyBorder="1" applyAlignment="1">
      <alignment horizontal="right"/>
    </xf>
    <xf numFmtId="0" fontId="4239" fillId="0" borderId="4238" xfId="0" applyFont="1" applyBorder="1" applyAlignment="1">
      <alignment horizontal="right"/>
    </xf>
    <xf numFmtId="164" fontId="4240" fillId="0" borderId="4239" xfId="0" applyNumberFormat="1" applyFont="1" applyBorder="1" applyAlignment="1">
      <alignment horizontal="right"/>
    </xf>
    <xf numFmtId="164" fontId="4241" fillId="0" borderId="4240" xfId="0" applyNumberFormat="1" applyFont="1" applyBorder="1" applyAlignment="1">
      <alignment horizontal="right"/>
    </xf>
    <xf numFmtId="164" fontId="4242" fillId="0" borderId="4241" xfId="0" applyNumberFormat="1" applyFont="1" applyBorder="1" applyAlignment="1">
      <alignment horizontal="right"/>
    </xf>
    <xf numFmtId="164" fontId="4243" fillId="0" borderId="4242" xfId="0" applyNumberFormat="1" applyFont="1" applyBorder="1" applyAlignment="1">
      <alignment horizontal="right"/>
    </xf>
    <xf numFmtId="0" fontId="4244" fillId="0" borderId="4243" xfId="0" applyFont="1" applyBorder="1"/>
    <xf numFmtId="0" fontId="4245" fillId="0" borderId="4244" xfId="0" applyFont="1" applyBorder="1" applyAlignment="1">
      <alignment horizontal="right"/>
    </xf>
    <xf numFmtId="0" fontId="4246" fillId="0" borderId="4245" xfId="0" applyFont="1" applyBorder="1" applyAlignment="1">
      <alignment horizontal="right"/>
    </xf>
    <xf numFmtId="164" fontId="4247" fillId="0" borderId="4246" xfId="0" applyNumberFormat="1" applyFont="1" applyBorder="1" applyAlignment="1">
      <alignment horizontal="right"/>
    </xf>
    <xf numFmtId="164" fontId="4248" fillId="0" borderId="4247" xfId="0" applyNumberFormat="1" applyFont="1" applyBorder="1" applyAlignment="1">
      <alignment horizontal="right"/>
    </xf>
    <xf numFmtId="164" fontId="4249" fillId="0" borderId="4248" xfId="0" applyNumberFormat="1" applyFont="1" applyBorder="1" applyAlignment="1">
      <alignment horizontal="right"/>
    </xf>
    <xf numFmtId="164" fontId="4250" fillId="0" borderId="4249" xfId="0" applyNumberFormat="1" applyFont="1" applyBorder="1" applyAlignment="1">
      <alignment horizontal="right"/>
    </xf>
    <xf numFmtId="0" fontId="4251" fillId="0" borderId="4250" xfId="0" applyFont="1" applyBorder="1" applyAlignment="1">
      <alignment horizontal="right"/>
    </xf>
    <xf numFmtId="164" fontId="4252" fillId="0" borderId="4251" xfId="0" applyNumberFormat="1" applyFont="1" applyBorder="1" applyAlignment="1">
      <alignment horizontal="right"/>
    </xf>
    <xf numFmtId="164" fontId="4253" fillId="0" borderId="4252" xfId="0" applyNumberFormat="1" applyFont="1" applyBorder="1" applyAlignment="1">
      <alignment horizontal="right"/>
    </xf>
    <xf numFmtId="164" fontId="4254" fillId="0" borderId="4253" xfId="0" applyNumberFormat="1" applyFont="1" applyBorder="1" applyAlignment="1">
      <alignment horizontal="right"/>
    </xf>
    <xf numFmtId="164" fontId="4255" fillId="0" borderId="4254" xfId="0" applyNumberFormat="1" applyFont="1" applyBorder="1" applyAlignment="1">
      <alignment horizontal="right"/>
    </xf>
    <xf numFmtId="0" fontId="4256" fillId="0" borderId="4255" xfId="0" applyFont="1" applyBorder="1" applyAlignment="1">
      <alignment horizontal="right"/>
    </xf>
    <xf numFmtId="164" fontId="4257" fillId="0" borderId="4256" xfId="0" applyNumberFormat="1" applyFont="1" applyBorder="1" applyAlignment="1">
      <alignment horizontal="right"/>
    </xf>
    <xf numFmtId="164" fontId="4258" fillId="0" borderId="4257" xfId="0" applyNumberFormat="1" applyFont="1" applyBorder="1" applyAlignment="1">
      <alignment horizontal="right"/>
    </xf>
    <xf numFmtId="164" fontId="4259" fillId="0" borderId="4258" xfId="0" applyNumberFormat="1" applyFont="1" applyBorder="1" applyAlignment="1">
      <alignment horizontal="right"/>
    </xf>
    <xf numFmtId="164" fontId="4260" fillId="0" borderId="4259" xfId="0" applyNumberFormat="1" applyFont="1" applyBorder="1" applyAlignment="1">
      <alignment horizontal="right"/>
    </xf>
    <xf numFmtId="0" fontId="4261" fillId="0" borderId="4260" xfId="0" applyFont="1" applyBorder="1" applyAlignment="1">
      <alignment horizontal="right"/>
    </xf>
    <xf numFmtId="164" fontId="4262" fillId="0" borderId="4261" xfId="0" applyNumberFormat="1" applyFont="1" applyBorder="1" applyAlignment="1">
      <alignment horizontal="right"/>
    </xf>
    <xf numFmtId="164" fontId="4263" fillId="0" borderId="4262" xfId="0" applyNumberFormat="1" applyFont="1" applyBorder="1" applyAlignment="1">
      <alignment horizontal="right"/>
    </xf>
    <xf numFmtId="164" fontId="4264" fillId="0" borderId="4263" xfId="0" applyNumberFormat="1" applyFont="1" applyBorder="1" applyAlignment="1">
      <alignment horizontal="right"/>
    </xf>
    <xf numFmtId="164" fontId="4265" fillId="0" borderId="4264" xfId="0" applyNumberFormat="1" applyFont="1" applyBorder="1" applyAlignment="1">
      <alignment horizontal="right"/>
    </xf>
    <xf numFmtId="0" fontId="4266" fillId="0" borderId="4265" xfId="0" applyFont="1" applyBorder="1"/>
    <xf numFmtId="0" fontId="4267" fillId="0" borderId="4266" xfId="0" applyFont="1" applyBorder="1" applyAlignment="1">
      <alignment horizontal="right"/>
    </xf>
    <xf numFmtId="0" fontId="4268" fillId="0" borderId="4267" xfId="0" applyFont="1" applyBorder="1" applyAlignment="1">
      <alignment horizontal="right"/>
    </xf>
    <xf numFmtId="164" fontId="4269" fillId="0" borderId="4268" xfId="0" applyNumberFormat="1" applyFont="1" applyBorder="1" applyAlignment="1">
      <alignment horizontal="right"/>
    </xf>
    <xf numFmtId="164" fontId="4270" fillId="0" borderId="4269" xfId="0" applyNumberFormat="1" applyFont="1" applyBorder="1" applyAlignment="1">
      <alignment horizontal="right"/>
    </xf>
    <xf numFmtId="164" fontId="4271" fillId="0" borderId="4270" xfId="0" applyNumberFormat="1" applyFont="1" applyBorder="1" applyAlignment="1">
      <alignment horizontal="right"/>
    </xf>
    <xf numFmtId="164" fontId="4272" fillId="0" borderId="4271" xfId="0" applyNumberFormat="1" applyFont="1" applyBorder="1" applyAlignment="1">
      <alignment horizontal="right"/>
    </xf>
    <xf numFmtId="0" fontId="4273" fillId="0" borderId="4272" xfId="0" applyFont="1" applyBorder="1"/>
    <xf numFmtId="0" fontId="4278" fillId="0" borderId="4277" xfId="0" applyFont="1" applyBorder="1"/>
    <xf numFmtId="0" fontId="4279" fillId="0" borderId="4278" xfId="0" applyFont="1" applyBorder="1" applyAlignment="1">
      <alignment horizontal="right"/>
    </xf>
    <xf numFmtId="0" fontId="4280" fillId="0" borderId="4279" xfId="0" applyFont="1" applyBorder="1" applyAlignment="1">
      <alignment horizontal="right"/>
    </xf>
    <xf numFmtId="0" fontId="4281" fillId="0" borderId="4280" xfId="0" applyFont="1" applyBorder="1" applyAlignment="1">
      <alignment horizontal="right"/>
    </xf>
    <xf numFmtId="0" fontId="4282" fillId="0" borderId="4281" xfId="0" applyFont="1" applyBorder="1" applyAlignment="1">
      <alignment horizontal="right"/>
    </xf>
    <xf numFmtId="0" fontId="4283" fillId="0" borderId="4282" xfId="0" applyFont="1" applyBorder="1" applyAlignment="1">
      <alignment horizontal="right"/>
    </xf>
    <xf numFmtId="0" fontId="4284" fillId="0" borderId="4283" xfId="0" applyFont="1" applyBorder="1"/>
    <xf numFmtId="0" fontId="4285" fillId="0" borderId="4284" xfId="0" applyFont="1" applyBorder="1"/>
    <xf numFmtId="0" fontId="4286" fillId="0" borderId="4285" xfId="0" applyFont="1" applyBorder="1"/>
    <xf numFmtId="0" fontId="4287" fillId="0" borderId="4286" xfId="0" applyFont="1" applyBorder="1"/>
    <xf numFmtId="0" fontId="4288" fillId="0" borderId="4287" xfId="0" applyFont="1" applyBorder="1" applyAlignment="1">
      <alignment horizontal="right"/>
    </xf>
    <xf numFmtId="164" fontId="4289" fillId="0" borderId="4288" xfId="0" applyNumberFormat="1" applyFont="1" applyBorder="1" applyAlignment="1">
      <alignment horizontal="right"/>
    </xf>
    <xf numFmtId="164" fontId="4290" fillId="0" borderId="4289" xfId="0" applyNumberFormat="1" applyFont="1" applyBorder="1" applyAlignment="1">
      <alignment horizontal="right"/>
    </xf>
    <xf numFmtId="164" fontId="4291" fillId="0" borderId="4290" xfId="0" applyNumberFormat="1" applyFont="1" applyBorder="1" applyAlignment="1">
      <alignment horizontal="right"/>
    </xf>
    <xf numFmtId="164" fontId="4292" fillId="0" borderId="4291" xfId="0" applyNumberFormat="1" applyFont="1" applyBorder="1" applyAlignment="1">
      <alignment horizontal="right"/>
    </xf>
    <xf numFmtId="0" fontId="4293" fillId="0" borderId="4292" xfId="0" applyFont="1" applyBorder="1" applyAlignment="1">
      <alignment horizontal="right"/>
    </xf>
    <xf numFmtId="164" fontId="4294" fillId="0" borderId="4293" xfId="0" applyNumberFormat="1" applyFont="1" applyBorder="1" applyAlignment="1">
      <alignment horizontal="right"/>
    </xf>
    <xf numFmtId="164" fontId="4295" fillId="0" borderId="4294" xfId="0" applyNumberFormat="1" applyFont="1" applyBorder="1" applyAlignment="1">
      <alignment horizontal="right"/>
    </xf>
    <xf numFmtId="164" fontId="4296" fillId="0" borderId="4295" xfId="0" applyNumberFormat="1" applyFont="1" applyBorder="1" applyAlignment="1">
      <alignment horizontal="right"/>
    </xf>
    <xf numFmtId="164" fontId="4297" fillId="0" borderId="4296" xfId="0" applyNumberFormat="1" applyFont="1" applyBorder="1" applyAlignment="1">
      <alignment horizontal="right"/>
    </xf>
    <xf numFmtId="0" fontId="4298" fillId="0" borderId="4297" xfId="0" applyFont="1" applyBorder="1"/>
    <xf numFmtId="0" fontId="4299" fillId="0" borderId="4298" xfId="0" applyFont="1" applyBorder="1" applyAlignment="1">
      <alignment horizontal="right"/>
    </xf>
    <xf numFmtId="0" fontId="4300" fillId="0" borderId="4299" xfId="0" applyFont="1" applyBorder="1" applyAlignment="1">
      <alignment horizontal="right"/>
    </xf>
    <xf numFmtId="164" fontId="4301" fillId="0" borderId="4300" xfId="0" applyNumberFormat="1" applyFont="1" applyBorder="1" applyAlignment="1">
      <alignment horizontal="right"/>
    </xf>
    <xf numFmtId="164" fontId="4302" fillId="0" borderId="4301" xfId="0" applyNumberFormat="1" applyFont="1" applyBorder="1" applyAlignment="1">
      <alignment horizontal="right"/>
    </xf>
    <xf numFmtId="164" fontId="4303" fillId="0" borderId="4302" xfId="0" applyNumberFormat="1" applyFont="1" applyBorder="1" applyAlignment="1">
      <alignment horizontal="right"/>
    </xf>
    <xf numFmtId="164" fontId="4304" fillId="0" borderId="4303" xfId="0" applyNumberFormat="1" applyFont="1" applyBorder="1" applyAlignment="1">
      <alignment horizontal="right"/>
    </xf>
    <xf numFmtId="0" fontId="4305" fillId="0" borderId="4304" xfId="0" applyFont="1" applyBorder="1" applyAlignment="1">
      <alignment horizontal="right"/>
    </xf>
    <xf numFmtId="164" fontId="4306" fillId="0" borderId="4305" xfId="0" applyNumberFormat="1" applyFont="1" applyBorder="1" applyAlignment="1">
      <alignment horizontal="right"/>
    </xf>
    <xf numFmtId="164" fontId="4307" fillId="0" borderId="4306" xfId="0" applyNumberFormat="1" applyFont="1" applyBorder="1" applyAlignment="1">
      <alignment horizontal="right"/>
    </xf>
    <xf numFmtId="164" fontId="4308" fillId="0" borderId="4307" xfId="0" applyNumberFormat="1" applyFont="1" applyBorder="1" applyAlignment="1">
      <alignment horizontal="right"/>
    </xf>
    <xf numFmtId="164" fontId="4309" fillId="0" borderId="4308" xfId="0" applyNumberFormat="1" applyFont="1" applyBorder="1" applyAlignment="1">
      <alignment horizontal="right"/>
    </xf>
    <xf numFmtId="0" fontId="4310" fillId="0" borderId="4309" xfId="0" applyFont="1" applyBorder="1" applyAlignment="1">
      <alignment horizontal="right"/>
    </xf>
    <xf numFmtId="164" fontId="4311" fillId="0" borderId="4310" xfId="0" applyNumberFormat="1" applyFont="1" applyBorder="1" applyAlignment="1">
      <alignment horizontal="right"/>
    </xf>
    <xf numFmtId="164" fontId="4312" fillId="0" borderId="4311" xfId="0" applyNumberFormat="1" applyFont="1" applyBorder="1" applyAlignment="1">
      <alignment horizontal="right"/>
    </xf>
    <xf numFmtId="164" fontId="4313" fillId="0" borderId="4312" xfId="0" applyNumberFormat="1" applyFont="1" applyBorder="1" applyAlignment="1">
      <alignment horizontal="right"/>
    </xf>
    <xf numFmtId="164" fontId="4314" fillId="0" borderId="4313" xfId="0" applyNumberFormat="1" applyFont="1" applyBorder="1" applyAlignment="1">
      <alignment horizontal="right"/>
    </xf>
    <xf numFmtId="0" fontId="4315" fillId="0" borderId="4314" xfId="0" applyFont="1" applyBorder="1"/>
    <xf numFmtId="0" fontId="4316" fillId="0" borderId="4315" xfId="0" applyFont="1" applyBorder="1" applyAlignment="1">
      <alignment horizontal="right"/>
    </xf>
    <xf numFmtId="0" fontId="4317" fillId="0" borderId="4316" xfId="0" applyFont="1" applyBorder="1" applyAlignment="1">
      <alignment horizontal="right"/>
    </xf>
    <xf numFmtId="164" fontId="4318" fillId="0" borderId="4317" xfId="0" applyNumberFormat="1" applyFont="1" applyBorder="1" applyAlignment="1">
      <alignment horizontal="right"/>
    </xf>
    <xf numFmtId="164" fontId="4319" fillId="0" borderId="4318" xfId="0" applyNumberFormat="1" applyFont="1" applyBorder="1" applyAlignment="1">
      <alignment horizontal="right"/>
    </xf>
    <xf numFmtId="164" fontId="4320" fillId="0" borderId="4319" xfId="0" applyNumberFormat="1" applyFont="1" applyBorder="1" applyAlignment="1">
      <alignment horizontal="right"/>
    </xf>
    <xf numFmtId="164" fontId="4321" fillId="0" borderId="4320" xfId="0" applyNumberFormat="1" applyFont="1" applyBorder="1" applyAlignment="1">
      <alignment horizontal="right"/>
    </xf>
    <xf numFmtId="0" fontId="4322" fillId="0" borderId="4321" xfId="0" applyFont="1" applyBorder="1" applyAlignment="1">
      <alignment horizontal="right"/>
    </xf>
    <xf numFmtId="164" fontId="4323" fillId="0" borderId="4322" xfId="0" applyNumberFormat="1" applyFont="1" applyBorder="1" applyAlignment="1">
      <alignment horizontal="right"/>
    </xf>
    <xf numFmtId="164" fontId="4324" fillId="0" borderId="4323" xfId="0" applyNumberFormat="1" applyFont="1" applyBorder="1" applyAlignment="1">
      <alignment horizontal="right"/>
    </xf>
    <xf numFmtId="164" fontId="4325" fillId="0" borderId="4324" xfId="0" applyNumberFormat="1" applyFont="1" applyBorder="1" applyAlignment="1">
      <alignment horizontal="right"/>
    </xf>
    <xf numFmtId="164" fontId="4326" fillId="0" borderId="4325" xfId="0" applyNumberFormat="1" applyFont="1" applyBorder="1" applyAlignment="1">
      <alignment horizontal="right"/>
    </xf>
    <xf numFmtId="0" fontId="4327" fillId="0" borderId="4326" xfId="0" applyFont="1" applyBorder="1" applyAlignment="1">
      <alignment horizontal="right"/>
    </xf>
    <xf numFmtId="164" fontId="4328" fillId="0" borderId="4327" xfId="0" applyNumberFormat="1" applyFont="1" applyBorder="1" applyAlignment="1">
      <alignment horizontal="right"/>
    </xf>
    <xf numFmtId="164" fontId="4329" fillId="0" borderId="4328" xfId="0" applyNumberFormat="1" applyFont="1" applyBorder="1" applyAlignment="1">
      <alignment horizontal="right"/>
    </xf>
    <xf numFmtId="164" fontId="4330" fillId="0" borderId="4329" xfId="0" applyNumberFormat="1" applyFont="1" applyBorder="1" applyAlignment="1">
      <alignment horizontal="right"/>
    </xf>
    <xf numFmtId="164" fontId="4331" fillId="0" borderId="4330" xfId="0" applyNumberFormat="1" applyFont="1" applyBorder="1" applyAlignment="1">
      <alignment horizontal="right"/>
    </xf>
    <xf numFmtId="0" fontId="4332" fillId="0" borderId="4331" xfId="0" applyFont="1" applyBorder="1" applyAlignment="1">
      <alignment horizontal="right"/>
    </xf>
    <xf numFmtId="164" fontId="4333" fillId="0" borderId="4332" xfId="0" applyNumberFormat="1" applyFont="1" applyBorder="1" applyAlignment="1">
      <alignment horizontal="right"/>
    </xf>
    <xf numFmtId="164" fontId="4334" fillId="0" borderId="4333" xfId="0" applyNumberFormat="1" applyFont="1" applyBorder="1" applyAlignment="1">
      <alignment horizontal="right"/>
    </xf>
    <xf numFmtId="164" fontId="4335" fillId="0" borderId="4334" xfId="0" applyNumberFormat="1" applyFont="1" applyBorder="1" applyAlignment="1">
      <alignment horizontal="right"/>
    </xf>
    <xf numFmtId="164" fontId="4336" fillId="0" borderId="4335" xfId="0" applyNumberFormat="1" applyFont="1" applyBorder="1" applyAlignment="1">
      <alignment horizontal="right"/>
    </xf>
    <xf numFmtId="0" fontId="4337" fillId="0" borderId="4336" xfId="0" applyFont="1" applyBorder="1"/>
    <xf numFmtId="0" fontId="4338" fillId="0" borderId="4337" xfId="0" applyFont="1" applyBorder="1" applyAlignment="1">
      <alignment horizontal="right"/>
    </xf>
    <xf numFmtId="0" fontId="4339" fillId="0" borderId="4338" xfId="0" applyFont="1" applyBorder="1" applyAlignment="1">
      <alignment horizontal="right"/>
    </xf>
    <xf numFmtId="164" fontId="4340" fillId="0" borderId="4339" xfId="0" applyNumberFormat="1" applyFont="1" applyBorder="1" applyAlignment="1">
      <alignment horizontal="right"/>
    </xf>
    <xf numFmtId="164" fontId="4341" fillId="0" borderId="4340" xfId="0" applyNumberFormat="1" applyFont="1" applyBorder="1" applyAlignment="1">
      <alignment horizontal="right"/>
    </xf>
    <xf numFmtId="164" fontId="4342" fillId="0" borderId="4341" xfId="0" applyNumberFormat="1" applyFont="1" applyBorder="1" applyAlignment="1">
      <alignment horizontal="right"/>
    </xf>
    <xf numFmtId="164" fontId="4343" fillId="0" borderId="4342" xfId="0" applyNumberFormat="1" applyFont="1" applyBorder="1" applyAlignment="1">
      <alignment horizontal="right"/>
    </xf>
    <xf numFmtId="0" fontId="4344" fillId="0" borderId="4343" xfId="0" applyFont="1" applyBorder="1" applyAlignment="1">
      <alignment horizontal="right"/>
    </xf>
    <xf numFmtId="164" fontId="4345" fillId="0" borderId="4344" xfId="0" applyNumberFormat="1" applyFont="1" applyBorder="1" applyAlignment="1">
      <alignment horizontal="right"/>
    </xf>
    <xf numFmtId="164" fontId="4346" fillId="0" borderId="4345" xfId="0" applyNumberFormat="1" applyFont="1" applyBorder="1" applyAlignment="1">
      <alignment horizontal="right"/>
    </xf>
    <xf numFmtId="164" fontId="4347" fillId="0" borderId="4346" xfId="0" applyNumberFormat="1" applyFont="1" applyBorder="1" applyAlignment="1">
      <alignment horizontal="right"/>
    </xf>
    <xf numFmtId="164" fontId="4348" fillId="0" borderId="4347" xfId="0" applyNumberFormat="1" applyFont="1" applyBorder="1" applyAlignment="1">
      <alignment horizontal="right"/>
    </xf>
    <xf numFmtId="0" fontId="4349" fillId="0" borderId="4348" xfId="0" applyFont="1" applyBorder="1"/>
    <xf numFmtId="0" fontId="4350" fillId="0" borderId="4349" xfId="0" applyFont="1" applyBorder="1" applyAlignment="1">
      <alignment horizontal="right"/>
    </xf>
    <xf numFmtId="0" fontId="4351" fillId="0" borderId="4350" xfId="0" applyFont="1" applyBorder="1" applyAlignment="1">
      <alignment horizontal="right"/>
    </xf>
    <xf numFmtId="164" fontId="4352" fillId="0" borderId="4351" xfId="0" applyNumberFormat="1" applyFont="1" applyBorder="1" applyAlignment="1">
      <alignment horizontal="right"/>
    </xf>
    <xf numFmtId="164" fontId="4353" fillId="0" borderId="4352" xfId="0" applyNumberFormat="1" applyFont="1" applyBorder="1" applyAlignment="1">
      <alignment horizontal="right"/>
    </xf>
    <xf numFmtId="164" fontId="4354" fillId="0" borderId="4353" xfId="0" applyNumberFormat="1" applyFont="1" applyBorder="1" applyAlignment="1">
      <alignment horizontal="right"/>
    </xf>
    <xf numFmtId="164" fontId="4355" fillId="0" borderId="4354" xfId="0" applyNumberFormat="1" applyFont="1" applyBorder="1" applyAlignment="1">
      <alignment horizontal="right"/>
    </xf>
    <xf numFmtId="0" fontId="4356" fillId="0" borderId="4355" xfId="0" applyFont="1" applyBorder="1" applyAlignment="1">
      <alignment horizontal="right"/>
    </xf>
    <xf numFmtId="164" fontId="4357" fillId="0" borderId="4356" xfId="0" applyNumberFormat="1" applyFont="1" applyBorder="1" applyAlignment="1">
      <alignment horizontal="right"/>
    </xf>
    <xf numFmtId="164" fontId="4358" fillId="0" borderId="4357" xfId="0" applyNumberFormat="1" applyFont="1" applyBorder="1" applyAlignment="1">
      <alignment horizontal="right"/>
    </xf>
    <xf numFmtId="164" fontId="4359" fillId="0" borderId="4358" xfId="0" applyNumberFormat="1" applyFont="1" applyBorder="1" applyAlignment="1">
      <alignment horizontal="right"/>
    </xf>
    <xf numFmtId="164" fontId="4360" fillId="0" borderId="4359" xfId="0" applyNumberFormat="1" applyFont="1" applyBorder="1" applyAlignment="1">
      <alignment horizontal="right"/>
    </xf>
    <xf numFmtId="0" fontId="4361" fillId="0" borderId="4360" xfId="0" applyFont="1" applyBorder="1"/>
    <xf numFmtId="0" fontId="4362" fillId="0" borderId="4361" xfId="0" applyFont="1" applyBorder="1" applyAlignment="1">
      <alignment horizontal="right"/>
    </xf>
    <xf numFmtId="0" fontId="4363" fillId="0" borderId="4362" xfId="0" applyFont="1" applyBorder="1" applyAlignment="1">
      <alignment horizontal="right"/>
    </xf>
    <xf numFmtId="164" fontId="4364" fillId="0" borderId="4363" xfId="0" applyNumberFormat="1" applyFont="1" applyBorder="1" applyAlignment="1">
      <alignment horizontal="right"/>
    </xf>
    <xf numFmtId="164" fontId="4365" fillId="0" borderId="4364" xfId="0" applyNumberFormat="1" applyFont="1" applyBorder="1" applyAlignment="1">
      <alignment horizontal="right"/>
    </xf>
    <xf numFmtId="164" fontId="4366" fillId="0" borderId="4365" xfId="0" applyNumberFormat="1" applyFont="1" applyBorder="1" applyAlignment="1">
      <alignment horizontal="right"/>
    </xf>
    <xf numFmtId="164" fontId="4367" fillId="0" borderId="4366" xfId="0" applyNumberFormat="1" applyFont="1" applyBorder="1" applyAlignment="1">
      <alignment horizontal="right"/>
    </xf>
    <xf numFmtId="0" fontId="4368" fillId="0" borderId="4367" xfId="0" applyFont="1" applyBorder="1" applyAlignment="1">
      <alignment horizontal="right"/>
    </xf>
    <xf numFmtId="164" fontId="4369" fillId="0" borderId="4368" xfId="0" applyNumberFormat="1" applyFont="1" applyBorder="1" applyAlignment="1">
      <alignment horizontal="right"/>
    </xf>
    <xf numFmtId="164" fontId="4370" fillId="0" borderId="4369" xfId="0" applyNumberFormat="1" applyFont="1" applyBorder="1" applyAlignment="1">
      <alignment horizontal="right"/>
    </xf>
    <xf numFmtId="164" fontId="4371" fillId="0" borderId="4370" xfId="0" applyNumberFormat="1" applyFont="1" applyBorder="1" applyAlignment="1">
      <alignment horizontal="right"/>
    </xf>
    <xf numFmtId="164" fontId="4372" fillId="0" borderId="4371" xfId="0" applyNumberFormat="1" applyFont="1" applyBorder="1" applyAlignment="1">
      <alignment horizontal="right"/>
    </xf>
    <xf numFmtId="0" fontId="4373" fillId="0" borderId="4372" xfId="0" applyFont="1" applyBorder="1"/>
    <xf numFmtId="0" fontId="4374" fillId="0" borderId="4373" xfId="0" applyFont="1" applyBorder="1" applyAlignment="1">
      <alignment horizontal="right"/>
    </xf>
    <xf numFmtId="0" fontId="4375" fillId="0" borderId="4374" xfId="0" applyFont="1" applyBorder="1" applyAlignment="1">
      <alignment horizontal="right"/>
    </xf>
    <xf numFmtId="164" fontId="4376" fillId="0" borderId="4375" xfId="0" applyNumberFormat="1" applyFont="1" applyBorder="1" applyAlignment="1">
      <alignment horizontal="right"/>
    </xf>
    <xf numFmtId="164" fontId="4377" fillId="0" borderId="4376" xfId="0" applyNumberFormat="1" applyFont="1" applyBorder="1" applyAlignment="1">
      <alignment horizontal="right"/>
    </xf>
    <xf numFmtId="164" fontId="4378" fillId="0" borderId="4377" xfId="0" applyNumberFormat="1" applyFont="1" applyBorder="1" applyAlignment="1">
      <alignment horizontal="right"/>
    </xf>
    <xf numFmtId="164" fontId="4379" fillId="0" borderId="4378" xfId="0" applyNumberFormat="1" applyFont="1" applyBorder="1" applyAlignment="1">
      <alignment horizontal="right"/>
    </xf>
    <xf numFmtId="0" fontId="4380" fillId="0" borderId="4379" xfId="0" applyFont="1" applyBorder="1" applyAlignment="1">
      <alignment horizontal="right"/>
    </xf>
    <xf numFmtId="164" fontId="4381" fillId="0" borderId="4380" xfId="0" applyNumberFormat="1" applyFont="1" applyBorder="1" applyAlignment="1">
      <alignment horizontal="right"/>
    </xf>
    <xf numFmtId="164" fontId="4382" fillId="0" borderId="4381" xfId="0" applyNumberFormat="1" applyFont="1" applyBorder="1" applyAlignment="1">
      <alignment horizontal="right"/>
    </xf>
    <xf numFmtId="164" fontId="4383" fillId="0" borderId="4382" xfId="0" applyNumberFormat="1" applyFont="1" applyBorder="1" applyAlignment="1">
      <alignment horizontal="right"/>
    </xf>
    <xf numFmtId="164" fontId="4384" fillId="0" borderId="4383" xfId="0" applyNumberFormat="1" applyFont="1" applyBorder="1" applyAlignment="1">
      <alignment horizontal="right"/>
    </xf>
    <xf numFmtId="0" fontId="4385" fillId="0" borderId="4384" xfId="0" applyFont="1" applyBorder="1"/>
    <xf numFmtId="0" fontId="4386" fillId="0" borderId="4385" xfId="0" applyFont="1" applyBorder="1" applyAlignment="1">
      <alignment horizontal="right"/>
    </xf>
    <xf numFmtId="0" fontId="4387" fillId="0" borderId="4386" xfId="0" applyFont="1" applyBorder="1" applyAlignment="1">
      <alignment horizontal="right"/>
    </xf>
    <xf numFmtId="164" fontId="4388" fillId="0" borderId="4387" xfId="0" applyNumberFormat="1" applyFont="1" applyBorder="1" applyAlignment="1">
      <alignment horizontal="right"/>
    </xf>
    <xf numFmtId="164" fontId="4389" fillId="0" borderId="4388" xfId="0" applyNumberFormat="1" applyFont="1" applyBorder="1" applyAlignment="1">
      <alignment horizontal="right"/>
    </xf>
    <xf numFmtId="164" fontId="4390" fillId="0" borderId="4389" xfId="0" applyNumberFormat="1" applyFont="1" applyBorder="1" applyAlignment="1">
      <alignment horizontal="right"/>
    </xf>
    <xf numFmtId="164" fontId="4391" fillId="0" borderId="4390" xfId="0" applyNumberFormat="1" applyFont="1" applyBorder="1" applyAlignment="1">
      <alignment horizontal="right"/>
    </xf>
    <xf numFmtId="0" fontId="4392" fillId="0" borderId="4391" xfId="0" applyFont="1" applyBorder="1" applyAlignment="1">
      <alignment horizontal="right"/>
    </xf>
    <xf numFmtId="164" fontId="4393" fillId="0" borderId="4392" xfId="0" applyNumberFormat="1" applyFont="1" applyBorder="1" applyAlignment="1">
      <alignment horizontal="right"/>
    </xf>
    <xf numFmtId="164" fontId="4394" fillId="0" borderId="4393" xfId="0" applyNumberFormat="1" applyFont="1" applyBorder="1" applyAlignment="1">
      <alignment horizontal="right"/>
    </xf>
    <xf numFmtId="164" fontId="4395" fillId="0" borderId="4394" xfId="0" applyNumberFormat="1" applyFont="1" applyBorder="1" applyAlignment="1">
      <alignment horizontal="right"/>
    </xf>
    <xf numFmtId="164" fontId="4396" fillId="0" borderId="4395" xfId="0" applyNumberFormat="1" applyFont="1" applyBorder="1" applyAlignment="1">
      <alignment horizontal="right"/>
    </xf>
    <xf numFmtId="0" fontId="4397" fillId="0" borderId="4396" xfId="0" applyFont="1" applyBorder="1" applyAlignment="1">
      <alignment horizontal="right"/>
    </xf>
    <xf numFmtId="164" fontId="4398" fillId="0" borderId="4397" xfId="0" applyNumberFormat="1" applyFont="1" applyBorder="1" applyAlignment="1">
      <alignment horizontal="right"/>
    </xf>
    <xf numFmtId="164" fontId="4399" fillId="0" borderId="4398" xfId="0" applyNumberFormat="1" applyFont="1" applyBorder="1" applyAlignment="1">
      <alignment horizontal="right"/>
    </xf>
    <xf numFmtId="164" fontId="4400" fillId="0" borderId="4399" xfId="0" applyNumberFormat="1" applyFont="1" applyBorder="1" applyAlignment="1">
      <alignment horizontal="right"/>
    </xf>
    <xf numFmtId="164" fontId="4401" fillId="0" borderId="4400" xfId="0" applyNumberFormat="1" applyFont="1" applyBorder="1" applyAlignment="1">
      <alignment horizontal="right"/>
    </xf>
    <xf numFmtId="0" fontId="4402" fillId="0" borderId="4401" xfId="0" applyFont="1" applyBorder="1"/>
    <xf numFmtId="0" fontId="4403" fillId="0" borderId="4402" xfId="0" applyFont="1" applyBorder="1" applyAlignment="1">
      <alignment horizontal="right"/>
    </xf>
    <xf numFmtId="0" fontId="4404" fillId="0" borderId="4403" xfId="0" applyFont="1" applyBorder="1" applyAlignment="1">
      <alignment horizontal="right"/>
    </xf>
    <xf numFmtId="164" fontId="4405" fillId="0" borderId="4404" xfId="0" applyNumberFormat="1" applyFont="1" applyBorder="1" applyAlignment="1">
      <alignment horizontal="right"/>
    </xf>
    <xf numFmtId="164" fontId="4406" fillId="0" borderId="4405" xfId="0" applyNumberFormat="1" applyFont="1" applyBorder="1" applyAlignment="1">
      <alignment horizontal="right"/>
    </xf>
    <xf numFmtId="164" fontId="4407" fillId="0" borderId="4406" xfId="0" applyNumberFormat="1" applyFont="1" applyBorder="1" applyAlignment="1">
      <alignment horizontal="right"/>
    </xf>
    <xf numFmtId="164" fontId="4408" fillId="0" borderId="4407" xfId="0" applyNumberFormat="1" applyFont="1" applyBorder="1" applyAlignment="1">
      <alignment horizontal="right"/>
    </xf>
    <xf numFmtId="0" fontId="4409" fillId="0" borderId="4408" xfId="0" applyFont="1" applyBorder="1" applyAlignment="1">
      <alignment horizontal="right"/>
    </xf>
    <xf numFmtId="164" fontId="4410" fillId="0" borderId="4409" xfId="0" applyNumberFormat="1" applyFont="1" applyBorder="1" applyAlignment="1">
      <alignment horizontal="right"/>
    </xf>
    <xf numFmtId="164" fontId="4411" fillId="0" borderId="4410" xfId="0" applyNumberFormat="1" applyFont="1" applyBorder="1" applyAlignment="1">
      <alignment horizontal="right"/>
    </xf>
    <xf numFmtId="164" fontId="4412" fillId="0" borderId="4411" xfId="0" applyNumberFormat="1" applyFont="1" applyBorder="1" applyAlignment="1">
      <alignment horizontal="right"/>
    </xf>
    <xf numFmtId="164" fontId="4413" fillId="0" borderId="4412" xfId="0" applyNumberFormat="1" applyFont="1" applyBorder="1" applyAlignment="1">
      <alignment horizontal="right"/>
    </xf>
    <xf numFmtId="0" fontId="4414" fillId="0" borderId="4413" xfId="0" applyFont="1" applyBorder="1" applyAlignment="1">
      <alignment horizontal="right"/>
    </xf>
    <xf numFmtId="164" fontId="4415" fillId="0" borderId="4414" xfId="0" applyNumberFormat="1" applyFont="1" applyBorder="1" applyAlignment="1">
      <alignment horizontal="right"/>
    </xf>
    <xf numFmtId="164" fontId="4416" fillId="0" borderId="4415" xfId="0" applyNumberFormat="1" applyFont="1" applyBorder="1" applyAlignment="1">
      <alignment horizontal="right"/>
    </xf>
    <xf numFmtId="164" fontId="4417" fillId="0" borderId="4416" xfId="0" applyNumberFormat="1" applyFont="1" applyBorder="1" applyAlignment="1">
      <alignment horizontal="right"/>
    </xf>
    <xf numFmtId="164" fontId="4418" fillId="0" borderId="4417" xfId="0" applyNumberFormat="1" applyFont="1" applyBorder="1" applyAlignment="1">
      <alignment horizontal="right"/>
    </xf>
    <xf numFmtId="0" fontId="4419" fillId="0" borderId="4418" xfId="0" applyFont="1" applyBorder="1"/>
    <xf numFmtId="0" fontId="4420" fillId="0" borderId="4419" xfId="0" applyFont="1" applyBorder="1" applyAlignment="1">
      <alignment horizontal="right"/>
    </xf>
    <xf numFmtId="0" fontId="4421" fillId="0" borderId="4420" xfId="0" applyFont="1" applyBorder="1" applyAlignment="1">
      <alignment horizontal="right"/>
    </xf>
    <xf numFmtId="164" fontId="4422" fillId="0" borderId="4421" xfId="0" applyNumberFormat="1" applyFont="1" applyBorder="1" applyAlignment="1">
      <alignment horizontal="right"/>
    </xf>
    <xf numFmtId="164" fontId="4423" fillId="0" borderId="4422" xfId="0" applyNumberFormat="1" applyFont="1" applyBorder="1" applyAlignment="1">
      <alignment horizontal="right"/>
    </xf>
    <xf numFmtId="164" fontId="4424" fillId="0" borderId="4423" xfId="0" applyNumberFormat="1" applyFont="1" applyBorder="1" applyAlignment="1">
      <alignment horizontal="right"/>
    </xf>
    <xf numFmtId="164" fontId="4425" fillId="0" borderId="4424" xfId="0" applyNumberFormat="1" applyFont="1" applyBorder="1" applyAlignment="1">
      <alignment horizontal="right"/>
    </xf>
    <xf numFmtId="0" fontId="4426" fillId="0" borderId="4425" xfId="0" applyFont="1" applyBorder="1" applyAlignment="1">
      <alignment horizontal="right"/>
    </xf>
    <xf numFmtId="164" fontId="4427" fillId="0" borderId="4426" xfId="0" applyNumberFormat="1" applyFont="1" applyBorder="1" applyAlignment="1">
      <alignment horizontal="right"/>
    </xf>
    <xf numFmtId="164" fontId="4428" fillId="0" borderId="4427" xfId="0" applyNumberFormat="1" applyFont="1" applyBorder="1" applyAlignment="1">
      <alignment horizontal="right"/>
    </xf>
    <xf numFmtId="164" fontId="4429" fillId="0" borderId="4428" xfId="0" applyNumberFormat="1" applyFont="1" applyBorder="1" applyAlignment="1">
      <alignment horizontal="right"/>
    </xf>
    <xf numFmtId="164" fontId="4430" fillId="0" borderId="4429" xfId="0" applyNumberFormat="1" applyFont="1" applyBorder="1" applyAlignment="1">
      <alignment horizontal="right"/>
    </xf>
    <xf numFmtId="0" fontId="4431" fillId="0" borderId="4430" xfId="0" applyFont="1" applyBorder="1" applyAlignment="1">
      <alignment horizontal="right"/>
    </xf>
    <xf numFmtId="164" fontId="4432" fillId="0" borderId="4431" xfId="0" applyNumberFormat="1" applyFont="1" applyBorder="1" applyAlignment="1">
      <alignment horizontal="right"/>
    </xf>
    <xf numFmtId="164" fontId="4433" fillId="0" borderId="4432" xfId="0" applyNumberFormat="1" applyFont="1" applyBorder="1" applyAlignment="1">
      <alignment horizontal="right"/>
    </xf>
    <xf numFmtId="164" fontId="4434" fillId="0" borderId="4433" xfId="0" applyNumberFormat="1" applyFont="1" applyBorder="1" applyAlignment="1">
      <alignment horizontal="right"/>
    </xf>
    <xf numFmtId="164" fontId="4435" fillId="0" borderId="4434" xfId="0" applyNumberFormat="1" applyFont="1" applyBorder="1" applyAlignment="1">
      <alignment horizontal="right"/>
    </xf>
    <xf numFmtId="0" fontId="4436" fillId="0" borderId="4435" xfId="0" applyFont="1" applyBorder="1" applyAlignment="1">
      <alignment horizontal="right"/>
    </xf>
    <xf numFmtId="164" fontId="4437" fillId="0" borderId="4436" xfId="0" applyNumberFormat="1" applyFont="1" applyBorder="1" applyAlignment="1">
      <alignment horizontal="right"/>
    </xf>
    <xf numFmtId="164" fontId="4438" fillId="0" borderId="4437" xfId="0" applyNumberFormat="1" applyFont="1" applyBorder="1" applyAlignment="1">
      <alignment horizontal="right"/>
    </xf>
    <xf numFmtId="164" fontId="4439" fillId="0" borderId="4438" xfId="0" applyNumberFormat="1" applyFont="1" applyBorder="1" applyAlignment="1">
      <alignment horizontal="right"/>
    </xf>
    <xf numFmtId="164" fontId="4440" fillId="0" borderId="4439" xfId="0" applyNumberFormat="1" applyFont="1" applyBorder="1" applyAlignment="1">
      <alignment horizontal="right"/>
    </xf>
    <xf numFmtId="0" fontId="4441" fillId="0" borderId="4440" xfId="0" applyFont="1" applyBorder="1" applyAlignment="1">
      <alignment horizontal="right"/>
    </xf>
    <xf numFmtId="164" fontId="4442" fillId="0" borderId="4441" xfId="0" applyNumberFormat="1" applyFont="1" applyBorder="1" applyAlignment="1">
      <alignment horizontal="right"/>
    </xf>
    <xf numFmtId="164" fontId="4443" fillId="0" borderId="4442" xfId="0" applyNumberFormat="1" applyFont="1" applyBorder="1" applyAlignment="1">
      <alignment horizontal="right"/>
    </xf>
    <xf numFmtId="164" fontId="4444" fillId="0" borderId="4443" xfId="0" applyNumberFormat="1" applyFont="1" applyBorder="1" applyAlignment="1">
      <alignment horizontal="right"/>
    </xf>
    <xf numFmtId="164" fontId="4445" fillId="0" borderId="4444" xfId="0" applyNumberFormat="1" applyFont="1" applyBorder="1" applyAlignment="1">
      <alignment horizontal="right"/>
    </xf>
    <xf numFmtId="0" fontId="4446" fillId="0" borderId="4445" xfId="0" applyFont="1" applyBorder="1"/>
    <xf numFmtId="0" fontId="4447" fillId="0" borderId="4446" xfId="0" applyFont="1" applyBorder="1" applyAlignment="1">
      <alignment horizontal="right"/>
    </xf>
    <xf numFmtId="0" fontId="4448" fillId="0" borderId="4447" xfId="0" applyFont="1" applyBorder="1" applyAlignment="1">
      <alignment horizontal="right"/>
    </xf>
    <xf numFmtId="164" fontId="4449" fillId="0" borderId="4448" xfId="0" applyNumberFormat="1" applyFont="1" applyBorder="1" applyAlignment="1">
      <alignment horizontal="right"/>
    </xf>
    <xf numFmtId="164" fontId="4450" fillId="0" borderId="4449" xfId="0" applyNumberFormat="1" applyFont="1" applyBorder="1" applyAlignment="1">
      <alignment horizontal="right"/>
    </xf>
    <xf numFmtId="164" fontId="4451" fillId="0" borderId="4450" xfId="0" applyNumberFormat="1" applyFont="1" applyBorder="1" applyAlignment="1">
      <alignment horizontal="right"/>
    </xf>
    <xf numFmtId="164" fontId="4452" fillId="0" borderId="4451" xfId="0" applyNumberFormat="1" applyFont="1" applyBorder="1" applyAlignment="1">
      <alignment horizontal="right"/>
    </xf>
    <xf numFmtId="0" fontId="4453" fillId="0" borderId="4452" xfId="0" applyFont="1" applyBorder="1" applyAlignment="1">
      <alignment horizontal="right"/>
    </xf>
    <xf numFmtId="164" fontId="4454" fillId="0" borderId="4453" xfId="0" applyNumberFormat="1" applyFont="1" applyBorder="1" applyAlignment="1">
      <alignment horizontal="right"/>
    </xf>
    <xf numFmtId="164" fontId="4455" fillId="0" borderId="4454" xfId="0" applyNumberFormat="1" applyFont="1" applyBorder="1" applyAlignment="1">
      <alignment horizontal="right"/>
    </xf>
    <xf numFmtId="164" fontId="4456" fillId="0" borderId="4455" xfId="0" applyNumberFormat="1" applyFont="1" applyBorder="1" applyAlignment="1">
      <alignment horizontal="right"/>
    </xf>
    <xf numFmtId="164" fontId="4457" fillId="0" borderId="4456" xfId="0" applyNumberFormat="1" applyFont="1" applyBorder="1" applyAlignment="1">
      <alignment horizontal="right"/>
    </xf>
    <xf numFmtId="0" fontId="4458" fillId="0" borderId="4457" xfId="0" applyFont="1" applyBorder="1" applyAlignment="1">
      <alignment horizontal="right"/>
    </xf>
    <xf numFmtId="164" fontId="4459" fillId="0" borderId="4458" xfId="0" applyNumberFormat="1" applyFont="1" applyBorder="1" applyAlignment="1">
      <alignment horizontal="right"/>
    </xf>
    <xf numFmtId="164" fontId="4460" fillId="0" borderId="4459" xfId="0" applyNumberFormat="1" applyFont="1" applyBorder="1" applyAlignment="1">
      <alignment horizontal="right"/>
    </xf>
    <xf numFmtId="164" fontId="4461" fillId="0" borderId="4460" xfId="0" applyNumberFormat="1" applyFont="1" applyBorder="1" applyAlignment="1">
      <alignment horizontal="right"/>
    </xf>
    <xf numFmtId="164" fontId="4462" fillId="0" borderId="4461" xfId="0" applyNumberFormat="1" applyFont="1" applyBorder="1" applyAlignment="1">
      <alignment horizontal="right"/>
    </xf>
    <xf numFmtId="0" fontId="4463" fillId="0" borderId="4462" xfId="0" applyFont="1" applyBorder="1"/>
    <xf numFmtId="0" fontId="4464" fillId="0" borderId="4463" xfId="0" applyFont="1" applyBorder="1" applyAlignment="1">
      <alignment horizontal="right"/>
    </xf>
    <xf numFmtId="0" fontId="4465" fillId="0" borderId="4464" xfId="0" applyFont="1" applyBorder="1" applyAlignment="1">
      <alignment horizontal="right"/>
    </xf>
    <xf numFmtId="164" fontId="4466" fillId="0" borderId="4465" xfId="0" applyNumberFormat="1" applyFont="1" applyBorder="1" applyAlignment="1">
      <alignment horizontal="right"/>
    </xf>
    <xf numFmtId="164" fontId="4467" fillId="0" borderId="4466" xfId="0" applyNumberFormat="1" applyFont="1" applyBorder="1" applyAlignment="1">
      <alignment horizontal="right"/>
    </xf>
    <xf numFmtId="164" fontId="4468" fillId="0" borderId="4467" xfId="0" applyNumberFormat="1" applyFont="1" applyBorder="1" applyAlignment="1">
      <alignment horizontal="right"/>
    </xf>
    <xf numFmtId="164" fontId="4469" fillId="0" borderId="4468" xfId="0" applyNumberFormat="1" applyFont="1" applyBorder="1" applyAlignment="1">
      <alignment horizontal="right"/>
    </xf>
    <xf numFmtId="0" fontId="4470" fillId="0" borderId="4469" xfId="0" applyFont="1" applyBorder="1" applyAlignment="1">
      <alignment horizontal="right"/>
    </xf>
    <xf numFmtId="164" fontId="4471" fillId="0" borderId="4470" xfId="0" applyNumberFormat="1" applyFont="1" applyBorder="1" applyAlignment="1">
      <alignment horizontal="right"/>
    </xf>
    <xf numFmtId="164" fontId="4472" fillId="0" borderId="4471" xfId="0" applyNumberFormat="1" applyFont="1" applyBorder="1" applyAlignment="1">
      <alignment horizontal="right"/>
    </xf>
    <xf numFmtId="164" fontId="4473" fillId="0" borderId="4472" xfId="0" applyNumberFormat="1" applyFont="1" applyBorder="1" applyAlignment="1">
      <alignment horizontal="right"/>
    </xf>
    <xf numFmtId="164" fontId="4474" fillId="0" borderId="4473" xfId="0" applyNumberFormat="1" applyFont="1" applyBorder="1" applyAlignment="1">
      <alignment horizontal="right"/>
    </xf>
    <xf numFmtId="0" fontId="4475" fillId="0" borderId="4474" xfId="0" applyFont="1" applyBorder="1" applyAlignment="1">
      <alignment horizontal="right"/>
    </xf>
    <xf numFmtId="164" fontId="4476" fillId="0" borderId="4475" xfId="0" applyNumberFormat="1" applyFont="1" applyBorder="1" applyAlignment="1">
      <alignment horizontal="right"/>
    </xf>
    <xf numFmtId="164" fontId="4477" fillId="0" borderId="4476" xfId="0" applyNumberFormat="1" applyFont="1" applyBorder="1" applyAlignment="1">
      <alignment horizontal="right"/>
    </xf>
    <xf numFmtId="164" fontId="4478" fillId="0" borderId="4477" xfId="0" applyNumberFormat="1" applyFont="1" applyBorder="1" applyAlignment="1">
      <alignment horizontal="right"/>
    </xf>
    <xf numFmtId="164" fontId="4479" fillId="0" borderId="4478" xfId="0" applyNumberFormat="1" applyFont="1" applyBorder="1" applyAlignment="1">
      <alignment horizontal="right"/>
    </xf>
    <xf numFmtId="0" fontId="4480" fillId="0" borderId="4479" xfId="0" applyFont="1" applyBorder="1"/>
    <xf numFmtId="0" fontId="4481" fillId="0" borderId="4480" xfId="0" applyFont="1" applyBorder="1" applyAlignment="1">
      <alignment horizontal="right"/>
    </xf>
    <xf numFmtId="0" fontId="4482" fillId="0" borderId="4481" xfId="0" applyFont="1" applyBorder="1" applyAlignment="1">
      <alignment horizontal="right"/>
    </xf>
    <xf numFmtId="164" fontId="4483" fillId="0" borderId="4482" xfId="0" applyNumberFormat="1" applyFont="1" applyBorder="1" applyAlignment="1">
      <alignment horizontal="right"/>
    </xf>
    <xf numFmtId="164" fontId="4484" fillId="0" borderId="4483" xfId="0" applyNumberFormat="1" applyFont="1" applyBorder="1" applyAlignment="1">
      <alignment horizontal="right"/>
    </xf>
    <xf numFmtId="164" fontId="4485" fillId="0" borderId="4484" xfId="0" applyNumberFormat="1" applyFont="1" applyBorder="1" applyAlignment="1">
      <alignment horizontal="right"/>
    </xf>
    <xf numFmtId="164" fontId="4486" fillId="0" borderId="4485" xfId="0" applyNumberFormat="1" applyFont="1" applyBorder="1" applyAlignment="1">
      <alignment horizontal="right"/>
    </xf>
    <xf numFmtId="0" fontId="4487" fillId="0" borderId="4486" xfId="0" applyFont="1" applyBorder="1" applyAlignment="1">
      <alignment horizontal="right"/>
    </xf>
    <xf numFmtId="164" fontId="4488" fillId="0" borderId="4487" xfId="0" applyNumberFormat="1" applyFont="1" applyBorder="1" applyAlignment="1">
      <alignment horizontal="right"/>
    </xf>
    <xf numFmtId="164" fontId="4489" fillId="0" borderId="4488" xfId="0" applyNumberFormat="1" applyFont="1" applyBorder="1" applyAlignment="1">
      <alignment horizontal="right"/>
    </xf>
    <xf numFmtId="164" fontId="4490" fillId="0" borderId="4489" xfId="0" applyNumberFormat="1" applyFont="1" applyBorder="1" applyAlignment="1">
      <alignment horizontal="right"/>
    </xf>
    <xf numFmtId="164" fontId="4491" fillId="0" borderId="4490" xfId="0" applyNumberFormat="1" applyFont="1" applyBorder="1" applyAlignment="1">
      <alignment horizontal="right"/>
    </xf>
    <xf numFmtId="0" fontId="4492" fillId="0" borderId="4491" xfId="0" applyFont="1" applyBorder="1" applyAlignment="1">
      <alignment horizontal="right"/>
    </xf>
    <xf numFmtId="164" fontId="4493" fillId="0" borderId="4492" xfId="0" applyNumberFormat="1" applyFont="1" applyBorder="1" applyAlignment="1">
      <alignment horizontal="right"/>
    </xf>
    <xf numFmtId="164" fontId="4494" fillId="0" borderId="4493" xfId="0" applyNumberFormat="1" applyFont="1" applyBorder="1" applyAlignment="1">
      <alignment horizontal="right"/>
    </xf>
    <xf numFmtId="164" fontId="4495" fillId="0" borderId="4494" xfId="0" applyNumberFormat="1" applyFont="1" applyBorder="1" applyAlignment="1">
      <alignment horizontal="right"/>
    </xf>
    <xf numFmtId="164" fontId="4496" fillId="0" borderId="4495" xfId="0" applyNumberFormat="1" applyFont="1" applyBorder="1" applyAlignment="1">
      <alignment horizontal="right"/>
    </xf>
    <xf numFmtId="0" fontId="4497" fillId="0" borderId="4496" xfId="0" applyFont="1" applyBorder="1" applyAlignment="1">
      <alignment horizontal="right"/>
    </xf>
    <xf numFmtId="164" fontId="4498" fillId="0" borderId="4497" xfId="0" applyNumberFormat="1" applyFont="1" applyBorder="1" applyAlignment="1">
      <alignment horizontal="right"/>
    </xf>
    <xf numFmtId="164" fontId="4499" fillId="0" borderId="4498" xfId="0" applyNumberFormat="1" applyFont="1" applyBorder="1" applyAlignment="1">
      <alignment horizontal="right"/>
    </xf>
    <xf numFmtId="164" fontId="4500" fillId="0" borderId="4499" xfId="0" applyNumberFormat="1" applyFont="1" applyBorder="1" applyAlignment="1">
      <alignment horizontal="right"/>
    </xf>
    <xf numFmtId="164" fontId="4501" fillId="0" borderId="4500" xfId="0" applyNumberFormat="1" applyFont="1" applyBorder="1" applyAlignment="1">
      <alignment horizontal="right"/>
    </xf>
    <xf numFmtId="0" fontId="4502" fillId="0" borderId="4501" xfId="0" applyFont="1" applyBorder="1" applyAlignment="1">
      <alignment horizontal="right"/>
    </xf>
    <xf numFmtId="164" fontId="4503" fillId="0" borderId="4502" xfId="0" applyNumberFormat="1" applyFont="1" applyBorder="1" applyAlignment="1">
      <alignment horizontal="right"/>
    </xf>
    <xf numFmtId="164" fontId="4504" fillId="0" borderId="4503" xfId="0" applyNumberFormat="1" applyFont="1" applyBorder="1" applyAlignment="1">
      <alignment horizontal="right"/>
    </xf>
    <xf numFmtId="164" fontId="4505" fillId="0" borderId="4504" xfId="0" applyNumberFormat="1" applyFont="1" applyBorder="1" applyAlignment="1">
      <alignment horizontal="right"/>
    </xf>
    <xf numFmtId="164" fontId="4506" fillId="0" borderId="4505" xfId="0" applyNumberFormat="1" applyFont="1" applyBorder="1" applyAlignment="1">
      <alignment horizontal="right"/>
    </xf>
    <xf numFmtId="0" fontId="4507" fillId="0" borderId="4506" xfId="0" applyFont="1" applyBorder="1"/>
    <xf numFmtId="0" fontId="4508" fillId="0" borderId="4507" xfId="0" applyFont="1" applyBorder="1" applyAlignment="1">
      <alignment horizontal="right"/>
    </xf>
    <xf numFmtId="0" fontId="4509" fillId="0" borderId="4508" xfId="0" applyFont="1" applyBorder="1" applyAlignment="1">
      <alignment horizontal="right"/>
    </xf>
    <xf numFmtId="164" fontId="4510" fillId="0" borderId="4509" xfId="0" applyNumberFormat="1" applyFont="1" applyBorder="1" applyAlignment="1">
      <alignment horizontal="right"/>
    </xf>
    <xf numFmtId="164" fontId="4511" fillId="0" borderId="4510" xfId="0" applyNumberFormat="1" applyFont="1" applyBorder="1" applyAlignment="1">
      <alignment horizontal="right"/>
    </xf>
    <xf numFmtId="164" fontId="4512" fillId="0" borderId="4511" xfId="0" applyNumberFormat="1" applyFont="1" applyBorder="1" applyAlignment="1">
      <alignment horizontal="right"/>
    </xf>
    <xf numFmtId="164" fontId="4513" fillId="0" borderId="4512" xfId="0" applyNumberFormat="1" applyFont="1" applyBorder="1" applyAlignment="1">
      <alignment horizontal="right"/>
    </xf>
    <xf numFmtId="0" fontId="4514" fillId="0" borderId="4513" xfId="0" applyFont="1" applyBorder="1" applyAlignment="1">
      <alignment horizontal="right"/>
    </xf>
    <xf numFmtId="164" fontId="4515" fillId="0" borderId="4514" xfId="0" applyNumberFormat="1" applyFont="1" applyBorder="1" applyAlignment="1">
      <alignment horizontal="right"/>
    </xf>
    <xf numFmtId="164" fontId="4516" fillId="0" borderId="4515" xfId="0" applyNumberFormat="1" applyFont="1" applyBorder="1" applyAlignment="1">
      <alignment horizontal="right"/>
    </xf>
    <xf numFmtId="164" fontId="4517" fillId="0" borderId="4516" xfId="0" applyNumberFormat="1" applyFont="1" applyBorder="1" applyAlignment="1">
      <alignment horizontal="right"/>
    </xf>
    <xf numFmtId="164" fontId="4518" fillId="0" borderId="4517" xfId="0" applyNumberFormat="1" applyFont="1" applyBorder="1" applyAlignment="1">
      <alignment horizontal="right"/>
    </xf>
    <xf numFmtId="0" fontId="4519" fillId="0" borderId="4518" xfId="0" applyFont="1" applyBorder="1" applyAlignment="1">
      <alignment horizontal="right"/>
    </xf>
    <xf numFmtId="164" fontId="4520" fillId="0" borderId="4519" xfId="0" applyNumberFormat="1" applyFont="1" applyBorder="1" applyAlignment="1">
      <alignment horizontal="right"/>
    </xf>
    <xf numFmtId="164" fontId="4521" fillId="0" borderId="4520" xfId="0" applyNumberFormat="1" applyFont="1" applyBorder="1" applyAlignment="1">
      <alignment horizontal="right"/>
    </xf>
    <xf numFmtId="164" fontId="4522" fillId="0" borderId="4521" xfId="0" applyNumberFormat="1" applyFont="1" applyBorder="1" applyAlignment="1">
      <alignment horizontal="right"/>
    </xf>
    <xf numFmtId="164" fontId="4523" fillId="0" borderId="4522" xfId="0" applyNumberFormat="1" applyFont="1" applyBorder="1" applyAlignment="1">
      <alignment horizontal="right"/>
    </xf>
    <xf numFmtId="0" fontId="4524" fillId="0" borderId="4523" xfId="0" applyFont="1" applyBorder="1" applyAlignment="1">
      <alignment horizontal="right"/>
    </xf>
    <xf numFmtId="164" fontId="4525" fillId="0" borderId="4524" xfId="0" applyNumberFormat="1" applyFont="1" applyBorder="1" applyAlignment="1">
      <alignment horizontal="right"/>
    </xf>
    <xf numFmtId="164" fontId="4526" fillId="0" borderId="4525" xfId="0" applyNumberFormat="1" applyFont="1" applyBorder="1" applyAlignment="1">
      <alignment horizontal="right"/>
    </xf>
    <xf numFmtId="164" fontId="4527" fillId="0" borderId="4526" xfId="0" applyNumberFormat="1" applyFont="1" applyBorder="1" applyAlignment="1">
      <alignment horizontal="right"/>
    </xf>
    <xf numFmtId="164" fontId="4528" fillId="0" borderId="4527" xfId="0" applyNumberFormat="1" applyFont="1" applyBorder="1" applyAlignment="1">
      <alignment horizontal="right"/>
    </xf>
    <xf numFmtId="0" fontId="4529" fillId="0" borderId="4528" xfId="0" applyFont="1" applyBorder="1"/>
    <xf numFmtId="0" fontId="4530" fillId="0" borderId="4529" xfId="0" applyFont="1" applyBorder="1" applyAlignment="1">
      <alignment horizontal="right"/>
    </xf>
    <xf numFmtId="0" fontId="4531" fillId="0" borderId="4530" xfId="0" applyFont="1" applyBorder="1" applyAlignment="1">
      <alignment horizontal="right"/>
    </xf>
    <xf numFmtId="164" fontId="4532" fillId="0" borderId="4531" xfId="0" applyNumberFormat="1" applyFont="1" applyBorder="1" applyAlignment="1">
      <alignment horizontal="right"/>
    </xf>
    <xf numFmtId="164" fontId="4533" fillId="0" borderId="4532" xfId="0" applyNumberFormat="1" applyFont="1" applyBorder="1" applyAlignment="1">
      <alignment horizontal="right"/>
    </xf>
    <xf numFmtId="164" fontId="4534" fillId="0" borderId="4533" xfId="0" applyNumberFormat="1" applyFont="1" applyBorder="1" applyAlignment="1">
      <alignment horizontal="right"/>
    </xf>
    <xf numFmtId="164" fontId="4535" fillId="0" borderId="4534" xfId="0" applyNumberFormat="1" applyFont="1" applyBorder="1" applyAlignment="1">
      <alignment horizontal="right"/>
    </xf>
    <xf numFmtId="0" fontId="4536" fillId="0" borderId="4535" xfId="0" applyFont="1" applyBorder="1"/>
    <xf numFmtId="0" fontId="4537" fillId="0" borderId="4536" xfId="0" applyFont="1" applyBorder="1"/>
    <xf numFmtId="0" fontId="4538" fillId="0" borderId="4537" xfId="0" applyFont="1" applyBorder="1"/>
    <xf numFmtId="0" fontId="4539" fillId="0" borderId="4538" xfId="0" applyFont="1" applyBorder="1"/>
    <xf numFmtId="0" fontId="4540" fillId="0" borderId="4539" xfId="0" applyFont="1" applyBorder="1"/>
    <xf numFmtId="0" fontId="4541" fillId="0" borderId="4540" xfId="0" applyFont="1" applyBorder="1"/>
    <xf numFmtId="0" fontId="4542" fillId="0" borderId="4541" xfId="0" applyFont="1" applyBorder="1"/>
    <xf numFmtId="0" fontId="4543" fillId="0" borderId="4542" xfId="0" applyFont="1" applyBorder="1"/>
    <xf numFmtId="0" fontId="4544" fillId="0" borderId="4543" xfId="0" applyFont="1" applyBorder="1"/>
    <xf numFmtId="0" fontId="4545" fillId="0" borderId="4544" xfId="0" applyFont="1" applyBorder="1"/>
    <xf numFmtId="0" fontId="4546" fillId="0" borderId="4545" xfId="0" applyFont="1" applyBorder="1"/>
    <xf numFmtId="0" fontId="4547" fillId="0" borderId="4546" xfId="0" applyFont="1" applyBorder="1"/>
    <xf numFmtId="0" fontId="4548" fillId="0" borderId="4547" xfId="0" applyFont="1" applyBorder="1"/>
    <xf numFmtId="0" fontId="4549" fillId="0" borderId="4548" xfId="0" applyFont="1" applyBorder="1"/>
    <xf numFmtId="0" fontId="4550" fillId="0" borderId="4549" xfId="0" applyFont="1" applyBorder="1"/>
    <xf numFmtId="0" fontId="4551" fillId="0" borderId="4550" xfId="0" applyFont="1" applyBorder="1"/>
    <xf numFmtId="0" fontId="4552" fillId="0" borderId="4551" xfId="0" applyFont="1" applyBorder="1"/>
    <xf numFmtId="0" fontId="4553" fillId="0" borderId="4552" xfId="0" applyFont="1" applyBorder="1"/>
    <xf numFmtId="0" fontId="4554" fillId="0" borderId="4553" xfId="0" applyFont="1" applyBorder="1"/>
    <xf numFmtId="0" fontId="4555" fillId="0" borderId="4554" xfId="0" applyFont="1" applyBorder="1"/>
    <xf numFmtId="0" fontId="4556" fillId="0" borderId="4555" xfId="0" applyFont="1" applyBorder="1"/>
    <xf numFmtId="0" fontId="4557" fillId="0" borderId="4556" xfId="0" applyFont="1" applyBorder="1"/>
    <xf numFmtId="0" fontId="4558" fillId="0" borderId="4557" xfId="0" applyFont="1" applyBorder="1"/>
    <xf numFmtId="0" fontId="4559" fillId="0" borderId="4558" xfId="0" applyFont="1" applyBorder="1"/>
    <xf numFmtId="0" fontId="4560" fillId="0" borderId="4559" xfId="0" applyFont="1" applyBorder="1"/>
    <xf numFmtId="0" fontId="4561" fillId="0" borderId="4560" xfId="0" applyFont="1" applyBorder="1"/>
    <xf numFmtId="0" fontId="4562" fillId="0" borderId="4561" xfId="0" applyFont="1" applyBorder="1"/>
    <xf numFmtId="0" fontId="4563" fillId="0" borderId="4562" xfId="0" applyFont="1" applyBorder="1"/>
    <xf numFmtId="0" fontId="4564" fillId="0" borderId="4563" xfId="0" applyFont="1" applyBorder="1"/>
    <xf numFmtId="0" fontId="4565" fillId="0" borderId="4564" xfId="0" applyFont="1" applyBorder="1"/>
    <xf numFmtId="0" fontId="4566" fillId="0" borderId="4565" xfId="0" applyFont="1" applyBorder="1"/>
    <xf numFmtId="0" fontId="4567" fillId="0" borderId="4566" xfId="0" applyFont="1" applyBorder="1"/>
    <xf numFmtId="0" fontId="3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249" fillId="0" borderId="248" xfId="0" applyFont="1" applyBorder="1" applyAlignment="1">
      <alignment horizontal="center"/>
    </xf>
    <xf numFmtId="0" fontId="250" fillId="0" borderId="249" xfId="0" applyFont="1" applyBorder="1" applyAlignment="1">
      <alignment horizontal="center"/>
    </xf>
    <xf numFmtId="0" fontId="251" fillId="0" borderId="250" xfId="0" applyFont="1" applyBorder="1" applyAlignment="1">
      <alignment horizontal="center"/>
    </xf>
    <xf numFmtId="0" fontId="252" fillId="0" borderId="251" xfId="0" applyFont="1" applyBorder="1" applyAlignment="1">
      <alignment horizontal="center"/>
    </xf>
    <xf numFmtId="0" fontId="592" fillId="0" borderId="591" xfId="0" applyFont="1" applyBorder="1" applyAlignment="1">
      <alignment horizontal="center"/>
    </xf>
    <xf numFmtId="0" fontId="593" fillId="0" borderId="592" xfId="0" applyFont="1" applyBorder="1" applyAlignment="1">
      <alignment horizontal="center"/>
    </xf>
    <xf numFmtId="0" fontId="594" fillId="0" borderId="593" xfId="0" applyFont="1" applyBorder="1" applyAlignment="1">
      <alignment horizontal="center"/>
    </xf>
    <xf numFmtId="0" fontId="595" fillId="0" borderId="594" xfId="0" applyFont="1" applyBorder="1" applyAlignment="1">
      <alignment horizontal="center"/>
    </xf>
    <xf numFmtId="0" fontId="855" fillId="0" borderId="854" xfId="0" applyFont="1" applyBorder="1" applyAlignment="1">
      <alignment horizontal="center"/>
    </xf>
    <xf numFmtId="0" fontId="856" fillId="0" borderId="855" xfId="0" applyFont="1" applyBorder="1" applyAlignment="1">
      <alignment horizontal="center"/>
    </xf>
    <xf numFmtId="0" fontId="857" fillId="0" borderId="856" xfId="0" applyFont="1" applyBorder="1" applyAlignment="1">
      <alignment horizontal="center"/>
    </xf>
    <xf numFmtId="0" fontId="858" fillId="0" borderId="857" xfId="0" applyFont="1" applyBorder="1" applyAlignment="1">
      <alignment horizontal="center"/>
    </xf>
    <xf numFmtId="0" fontId="1118" fillId="0" borderId="1117" xfId="0" applyFont="1" applyBorder="1" applyAlignment="1">
      <alignment horizontal="center"/>
    </xf>
    <xf numFmtId="0" fontId="1119" fillId="0" borderId="1118" xfId="0" applyFont="1" applyBorder="1" applyAlignment="1">
      <alignment horizontal="center"/>
    </xf>
    <xf numFmtId="0" fontId="1120" fillId="0" borderId="1119" xfId="0" applyFont="1" applyBorder="1" applyAlignment="1">
      <alignment horizontal="center"/>
    </xf>
    <xf numFmtId="0" fontId="1121" fillId="0" borderId="1120" xfId="0" applyFont="1" applyBorder="1" applyAlignment="1">
      <alignment horizontal="center"/>
    </xf>
    <xf numFmtId="0" fontId="1381" fillId="0" borderId="1380" xfId="0" applyFont="1" applyBorder="1" applyAlignment="1">
      <alignment horizontal="center"/>
    </xf>
    <xf numFmtId="0" fontId="1382" fillId="0" borderId="1381" xfId="0" applyFont="1" applyBorder="1" applyAlignment="1">
      <alignment horizontal="center"/>
    </xf>
    <xf numFmtId="0" fontId="1383" fillId="0" borderId="1382" xfId="0" applyFont="1" applyBorder="1" applyAlignment="1">
      <alignment horizontal="center"/>
    </xf>
    <xf numFmtId="0" fontId="1384" fillId="0" borderId="1383" xfId="0" applyFont="1" applyBorder="1" applyAlignment="1">
      <alignment horizontal="center"/>
    </xf>
    <xf numFmtId="0" fontId="1644" fillId="0" borderId="1643" xfId="0" applyFont="1" applyBorder="1" applyAlignment="1">
      <alignment horizontal="center"/>
    </xf>
    <xf numFmtId="0" fontId="1645" fillId="0" borderId="1644" xfId="0" applyFont="1" applyBorder="1" applyAlignment="1">
      <alignment horizontal="center"/>
    </xf>
    <xf numFmtId="0" fontId="1646" fillId="0" borderId="1645" xfId="0" applyFont="1" applyBorder="1" applyAlignment="1">
      <alignment horizontal="center"/>
    </xf>
    <xf numFmtId="0" fontId="1647" fillId="0" borderId="1646" xfId="0" applyFont="1" applyBorder="1" applyAlignment="1">
      <alignment horizontal="center"/>
    </xf>
    <xf numFmtId="0" fontId="1907" fillId="0" borderId="1906" xfId="0" applyFont="1" applyBorder="1" applyAlignment="1">
      <alignment horizontal="center"/>
    </xf>
    <xf numFmtId="0" fontId="1908" fillId="0" borderId="1907" xfId="0" applyFont="1" applyBorder="1" applyAlignment="1">
      <alignment horizontal="center"/>
    </xf>
    <xf numFmtId="0" fontId="1909" fillId="0" borderId="1908" xfId="0" applyFont="1" applyBorder="1" applyAlignment="1">
      <alignment horizontal="center"/>
    </xf>
    <xf numFmtId="0" fontId="1910" fillId="0" borderId="1909" xfId="0" applyFont="1" applyBorder="1" applyAlignment="1">
      <alignment horizontal="center"/>
    </xf>
    <xf numFmtId="0" fontId="2170" fillId="0" borderId="2169" xfId="0" applyFont="1" applyBorder="1" applyAlignment="1">
      <alignment horizontal="center"/>
    </xf>
    <xf numFmtId="0" fontId="2171" fillId="0" borderId="2170" xfId="0" applyFont="1" applyBorder="1" applyAlignment="1">
      <alignment horizontal="center"/>
    </xf>
    <xf numFmtId="0" fontId="2172" fillId="0" borderId="2171" xfId="0" applyFont="1" applyBorder="1" applyAlignment="1">
      <alignment horizontal="center"/>
    </xf>
    <xf numFmtId="0" fontId="2173" fillId="0" borderId="2172" xfId="0" applyFont="1" applyBorder="1" applyAlignment="1">
      <alignment horizontal="center"/>
    </xf>
    <xf numFmtId="0" fontId="2433" fillId="0" borderId="2432" xfId="0" applyFont="1" applyBorder="1" applyAlignment="1">
      <alignment horizontal="center"/>
    </xf>
    <xf numFmtId="0" fontId="2434" fillId="0" borderId="2433" xfId="0" applyFont="1" applyBorder="1" applyAlignment="1">
      <alignment horizontal="center"/>
    </xf>
    <xf numFmtId="0" fontId="2435" fillId="0" borderId="2434" xfId="0" applyFont="1" applyBorder="1" applyAlignment="1">
      <alignment horizontal="center"/>
    </xf>
    <xf numFmtId="0" fontId="2436" fillId="0" borderId="2435" xfId="0" applyFont="1" applyBorder="1" applyAlignment="1">
      <alignment horizontal="center"/>
    </xf>
    <xf numFmtId="0" fontId="2696" fillId="0" borderId="2695" xfId="0" applyFont="1" applyBorder="1" applyAlignment="1">
      <alignment horizontal="center"/>
    </xf>
    <xf numFmtId="0" fontId="2697" fillId="0" borderId="2696" xfId="0" applyFont="1" applyBorder="1" applyAlignment="1">
      <alignment horizontal="center"/>
    </xf>
    <xf numFmtId="0" fontId="2698" fillId="0" borderId="2697" xfId="0" applyFont="1" applyBorder="1" applyAlignment="1">
      <alignment horizontal="center"/>
    </xf>
    <xf numFmtId="0" fontId="2699" fillId="0" borderId="2698" xfId="0" applyFont="1" applyBorder="1" applyAlignment="1">
      <alignment horizontal="center"/>
    </xf>
    <xf numFmtId="0" fontId="2959" fillId="0" borderId="2958" xfId="0" applyFont="1" applyBorder="1" applyAlignment="1">
      <alignment horizontal="center"/>
    </xf>
    <xf numFmtId="0" fontId="2960" fillId="0" borderId="2959" xfId="0" applyFont="1" applyBorder="1" applyAlignment="1">
      <alignment horizontal="center"/>
    </xf>
    <xf numFmtId="0" fontId="2961" fillId="0" borderId="2960" xfId="0" applyFont="1" applyBorder="1" applyAlignment="1">
      <alignment horizontal="center"/>
    </xf>
    <xf numFmtId="0" fontId="2962" fillId="0" borderId="2961" xfId="0" applyFont="1" applyBorder="1" applyAlignment="1">
      <alignment horizontal="center"/>
    </xf>
    <xf numFmtId="0" fontId="3222" fillId="0" borderId="3221" xfId="0" applyFont="1" applyBorder="1" applyAlignment="1">
      <alignment horizontal="center"/>
    </xf>
    <xf numFmtId="0" fontId="3223" fillId="0" borderId="3222" xfId="0" applyFont="1" applyBorder="1" applyAlignment="1">
      <alignment horizontal="center"/>
    </xf>
    <xf numFmtId="0" fontId="3224" fillId="0" borderId="3223" xfId="0" applyFont="1" applyBorder="1" applyAlignment="1">
      <alignment horizontal="center"/>
    </xf>
    <xf numFmtId="0" fontId="3225" fillId="0" borderId="3224" xfId="0" applyFont="1" applyBorder="1" applyAlignment="1">
      <alignment horizontal="center"/>
    </xf>
    <xf numFmtId="0" fontId="3485" fillId="0" borderId="3484" xfId="0" applyFont="1" applyBorder="1" applyAlignment="1">
      <alignment horizontal="center"/>
    </xf>
    <xf numFmtId="0" fontId="3486" fillId="0" borderId="3485" xfId="0" applyFont="1" applyBorder="1" applyAlignment="1">
      <alignment horizontal="center"/>
    </xf>
    <xf numFmtId="0" fontId="3487" fillId="0" borderId="3486" xfId="0" applyFont="1" applyBorder="1" applyAlignment="1">
      <alignment horizontal="center"/>
    </xf>
    <xf numFmtId="0" fontId="3488" fillId="0" borderId="3487" xfId="0" applyFont="1" applyBorder="1" applyAlignment="1">
      <alignment horizontal="center"/>
    </xf>
    <xf numFmtId="0" fontId="3748" fillId="0" borderId="3747" xfId="0" applyFont="1" applyBorder="1" applyAlignment="1">
      <alignment horizontal="center"/>
    </xf>
    <xf numFmtId="0" fontId="3749" fillId="0" borderId="3748" xfId="0" applyFont="1" applyBorder="1" applyAlignment="1">
      <alignment horizontal="center"/>
    </xf>
    <xf numFmtId="0" fontId="3750" fillId="0" borderId="3749" xfId="0" applyFont="1" applyBorder="1" applyAlignment="1">
      <alignment horizontal="center"/>
    </xf>
    <xf numFmtId="0" fontId="3751" fillId="0" borderId="3750" xfId="0" applyFont="1" applyBorder="1" applyAlignment="1">
      <alignment horizontal="center"/>
    </xf>
    <xf numFmtId="0" fontId="4011" fillId="0" borderId="4010" xfId="0" applyFont="1" applyBorder="1" applyAlignment="1">
      <alignment horizontal="center"/>
    </xf>
    <xf numFmtId="0" fontId="4012" fillId="0" borderId="4011" xfId="0" applyFont="1" applyBorder="1" applyAlignment="1">
      <alignment horizontal="center"/>
    </xf>
    <xf numFmtId="0" fontId="4013" fillId="0" borderId="4012" xfId="0" applyFont="1" applyBorder="1" applyAlignment="1">
      <alignment horizontal="center"/>
    </xf>
    <xf numFmtId="0" fontId="4014" fillId="0" borderId="4013" xfId="0" applyFont="1" applyBorder="1" applyAlignment="1">
      <alignment horizontal="center"/>
    </xf>
    <xf numFmtId="0" fontId="4274" fillId="0" borderId="4273" xfId="0" applyFont="1" applyBorder="1" applyAlignment="1">
      <alignment horizontal="center"/>
    </xf>
    <xf numFmtId="0" fontId="4275" fillId="0" borderId="4274" xfId="0" applyFont="1" applyBorder="1" applyAlignment="1">
      <alignment horizontal="center"/>
    </xf>
    <xf numFmtId="0" fontId="4276" fillId="0" borderId="4275" xfId="0" applyFont="1" applyBorder="1" applyAlignment="1">
      <alignment horizontal="center"/>
    </xf>
    <xf numFmtId="0" fontId="4277" fillId="0" borderId="4276" xfId="0" applyFont="1" applyBorder="1" applyAlignment="1">
      <alignment horizontal="center"/>
    </xf>
    <xf numFmtId="0" fontId="4568" fillId="0" borderId="4566" xfId="1" applyFont="1" applyAlignment="1">
      <alignment horizontal="center" vertical="center"/>
    </xf>
    <xf numFmtId="0" fontId="1" fillId="0" borderId="4566" xfId="1"/>
    <xf numFmtId="0" fontId="4569" fillId="0" borderId="4566" xfId="1" applyFont="1" applyAlignment="1">
      <alignment horizontal="center" vertical="center"/>
    </xf>
    <xf numFmtId="0" fontId="4570" fillId="0" borderId="4566" xfId="1" applyFont="1" applyAlignment="1">
      <alignment horizontal="center" vertical="center"/>
    </xf>
    <xf numFmtId="0" fontId="4569" fillId="0" borderId="4566" xfId="1" applyFont="1" applyAlignment="1">
      <alignment vertical="center"/>
    </xf>
    <xf numFmtId="17" fontId="4569" fillId="0" borderId="4566" xfId="1" applyNumberFormat="1" applyFont="1" applyAlignment="1">
      <alignment horizontal="center" vertical="center"/>
    </xf>
  </cellXfs>
  <cellStyles count="2">
    <cellStyle name="Normal" xfId="0" builtinId="0"/>
    <cellStyle name="Normal 2" xfId="1" xr:uid="{89A6BDEA-26C2-48DA-8EF4-0B767992B8F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0</xdr:row>
      <xdr:rowOff>0</xdr:rowOff>
    </xdr:from>
    <xdr:to>
      <xdr:col>11</xdr:col>
      <xdr:colOff>19582</xdr:colOff>
      <xdr:row>17</xdr:row>
      <xdr:rowOff>38100</xdr:rowOff>
    </xdr:to>
    <xdr:pic>
      <xdr:nvPicPr>
        <xdr:cNvPr id="2" name="Picture 1" descr="A gauge with different colored faces&#10;&#10;AI-generated content may be incorrect.">
          <a:extLst>
            <a:ext uri="{FF2B5EF4-FFF2-40B4-BE49-F238E27FC236}">
              <a16:creationId xmlns:a16="http://schemas.microsoft.com/office/drawing/2014/main" id="{1AB0AA5A-D3F0-4691-9D02-489F0AAD1B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199" y="0"/>
          <a:ext cx="5505983" cy="3147060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4</xdr:col>
      <xdr:colOff>509537</xdr:colOff>
      <xdr:row>35</xdr:row>
      <xdr:rowOff>73660</xdr:rowOff>
    </xdr:to>
    <xdr:pic>
      <xdr:nvPicPr>
        <xdr:cNvPr id="3" name="Picture 4" descr="A black background with pink and orange squares&#10;&#10;Description automatically generated">
          <a:extLst>
            <a:ext uri="{FF2B5EF4-FFF2-40B4-BE49-F238E27FC236}">
              <a16:creationId xmlns:a16="http://schemas.microsoft.com/office/drawing/2014/main" id="{4086A360-7F90-433F-B829-C7BA68D8F0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62800"/>
          <a:ext cx="2338337" cy="599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228601</xdr:colOff>
      <xdr:row>33</xdr:row>
      <xdr:rowOff>27940</xdr:rowOff>
    </xdr:from>
    <xdr:to>
      <xdr:col>6</xdr:col>
      <xdr:colOff>491135</xdr:colOff>
      <xdr:row>35</xdr:row>
      <xdr:rowOff>66040</xdr:rowOff>
    </xdr:to>
    <xdr:pic>
      <xdr:nvPicPr>
        <xdr:cNvPr id="4" name="Picture 3" descr="A black background with a black square&#10;&#10;Description automatically generated with medium confidence">
          <a:extLst>
            <a:ext uri="{FF2B5EF4-FFF2-40B4-BE49-F238E27FC236}">
              <a16:creationId xmlns:a16="http://schemas.microsoft.com/office/drawing/2014/main" id="{88EDBBA6-7589-4FE7-8D0E-09D4C463D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76601" y="7190740"/>
          <a:ext cx="872134" cy="5638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129541</xdr:colOff>
      <xdr:row>33</xdr:row>
      <xdr:rowOff>35560</xdr:rowOff>
    </xdr:from>
    <xdr:to>
      <xdr:col>9</xdr:col>
      <xdr:colOff>243841</xdr:colOff>
      <xdr:row>35</xdr:row>
      <xdr:rowOff>43180</xdr:rowOff>
    </xdr:to>
    <xdr:pic>
      <xdr:nvPicPr>
        <xdr:cNvPr id="5" name="Picture 4" descr="A yellow circle with white text&#10;&#10;Description automatically generated">
          <a:extLst>
            <a:ext uri="{FF2B5EF4-FFF2-40B4-BE49-F238E27FC236}">
              <a16:creationId xmlns:a16="http://schemas.microsoft.com/office/drawing/2014/main" id="{3F69306C-CF06-4875-BED8-D440015F34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96741" y="7198360"/>
          <a:ext cx="1333500" cy="533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33</xdr:row>
      <xdr:rowOff>0</xdr:rowOff>
    </xdr:from>
    <xdr:to>
      <xdr:col>12</xdr:col>
      <xdr:colOff>411480</xdr:colOff>
      <xdr:row>37</xdr:row>
      <xdr:rowOff>4895</xdr:rowOff>
    </xdr:to>
    <xdr:pic>
      <xdr:nvPicPr>
        <xdr:cNvPr id="6" name="Picture 5" descr="A blue and black logo&#10;&#10;AI-generated content may be incorrect.">
          <a:extLst>
            <a:ext uri="{FF2B5EF4-FFF2-40B4-BE49-F238E27FC236}">
              <a16:creationId xmlns:a16="http://schemas.microsoft.com/office/drawing/2014/main" id="{A8FBF72E-3CD0-46AE-B54C-3EEF9721AB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7162800"/>
          <a:ext cx="1630680" cy="1064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F3858-A7B2-43ED-AA7C-D33CF9060C6E}">
  <dimension ref="G19:G38"/>
  <sheetViews>
    <sheetView tabSelected="1" topLeftCell="A15" workbookViewId="0">
      <selection activeCell="G25" sqref="G25"/>
    </sheetView>
  </sheetViews>
  <sheetFormatPr defaultRowHeight="14.4" x14ac:dyDescent="0.3"/>
  <cols>
    <col min="1" max="16384" width="8.88671875" style="4568"/>
  </cols>
  <sheetData>
    <row r="19" spans="7:7" ht="24.6" x14ac:dyDescent="0.3">
      <c r="G19" s="4567" t="s">
        <v>87</v>
      </c>
    </row>
    <row r="20" spans="7:7" ht="24.6" x14ac:dyDescent="0.3">
      <c r="G20" s="4567" t="s">
        <v>88</v>
      </c>
    </row>
    <row r="21" spans="7:7" ht="24.6" x14ac:dyDescent="0.3">
      <c r="G21" s="4567" t="s">
        <v>89</v>
      </c>
    </row>
    <row r="23" spans="7:7" ht="21" x14ac:dyDescent="0.3">
      <c r="G23" s="4569" t="s">
        <v>90</v>
      </c>
    </row>
    <row r="24" spans="7:7" ht="21" x14ac:dyDescent="0.3">
      <c r="G24" s="4569"/>
    </row>
    <row r="25" spans="7:7" ht="21" x14ac:dyDescent="0.3">
      <c r="G25" s="4569" t="s">
        <v>91</v>
      </c>
    </row>
    <row r="28" spans="7:7" ht="21" x14ac:dyDescent="0.3">
      <c r="G28" s="4569" t="s">
        <v>92</v>
      </c>
    </row>
    <row r="29" spans="7:7" ht="21" x14ac:dyDescent="0.3">
      <c r="G29" s="4569" t="s">
        <v>93</v>
      </c>
    </row>
    <row r="30" spans="7:7" ht="21" x14ac:dyDescent="0.3">
      <c r="G30" s="4569" t="s">
        <v>94</v>
      </c>
    </row>
    <row r="31" spans="7:7" ht="20.399999999999999" x14ac:dyDescent="0.3">
      <c r="G31" s="4570"/>
    </row>
    <row r="32" spans="7:7" ht="21" x14ac:dyDescent="0.3">
      <c r="G32" s="4569" t="s">
        <v>95</v>
      </c>
    </row>
    <row r="33" spans="7:7" ht="20.399999999999999" x14ac:dyDescent="0.3">
      <c r="G33" s="4570"/>
    </row>
    <row r="34" spans="7:7" ht="20.399999999999999" x14ac:dyDescent="0.3">
      <c r="G34" s="4570"/>
    </row>
    <row r="35" spans="7:7" ht="21" x14ac:dyDescent="0.3">
      <c r="G35" s="4569"/>
    </row>
    <row r="36" spans="7:7" ht="21" x14ac:dyDescent="0.3">
      <c r="G36" s="4571"/>
    </row>
    <row r="37" spans="7:7" ht="21" x14ac:dyDescent="0.3">
      <c r="G37" s="4569"/>
    </row>
    <row r="38" spans="7:7" ht="21" x14ac:dyDescent="0.3">
      <c r="G38" s="457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8"/>
  <sheetViews>
    <sheetView workbookViewId="0">
      <selection activeCell="B2" sqref="B2"/>
    </sheetView>
  </sheetViews>
  <sheetFormatPr defaultRowHeight="14.4" x14ac:dyDescent="0.3"/>
  <sheetData>
    <row r="1" spans="1:2" x14ac:dyDescent="0.3">
      <c r="A1" t="s">
        <v>0</v>
      </c>
    </row>
    <row r="2" spans="1:2" x14ac:dyDescent="0.3">
      <c r="B2" s="4482" t="str">
        <f>HYPERLINK("[personal tables.xlsx]Demographics!A1", "Table 1: Personal and Job Related Characteristics")</f>
        <v>Table 1: Personal and Job Related Characteristics</v>
      </c>
    </row>
    <row r="3" spans="1:2" x14ac:dyDescent="0.3">
      <c r="B3" s="4483" t="str">
        <f>HYPERLINK("[personal tables.xlsx]Orientation!A1", "Table 2: Work Orientations")</f>
        <v>Table 2: Work Orientations</v>
      </c>
    </row>
    <row r="4" spans="1:2" x14ac:dyDescent="0.3">
      <c r="B4" s="4484" t="str">
        <f>HYPERLINK("[personal tables.xlsx]forient1x!A1", "Table 3: How important is: Good promotion prospects (forient1)")</f>
        <v>Table 3: How important is: Good promotion prospects (forient1)</v>
      </c>
    </row>
    <row r="5" spans="1:2" x14ac:dyDescent="0.3">
      <c r="B5" s="4485" t="str">
        <f>HYPERLINK("[personal tables.xlsx]forient2x!A1", "Table 4: How important is: Good pay (forient2)")</f>
        <v>Table 4: How important is: Good pay (forient2)</v>
      </c>
    </row>
    <row r="6" spans="1:2" x14ac:dyDescent="0.3">
      <c r="B6" s="4486" t="str">
        <f>HYPERLINK("[personal tables.xlsx]forient3x!A1", "Table 5: How important is: Good relations with supervisor/manager (forient3)")</f>
        <v>Table 5: How important is: Good relations with supervisor/manager (forient3)</v>
      </c>
    </row>
    <row r="7" spans="1:2" x14ac:dyDescent="0.3">
      <c r="B7" s="4487" t="str">
        <f>HYPERLINK("[personal tables.xlsx]forient4x!A1", "Table 6: How important is: A secure job (forient4)")</f>
        <v>Table 6: How important is: A secure job (forient4)</v>
      </c>
    </row>
    <row r="8" spans="1:2" x14ac:dyDescent="0.3">
      <c r="B8" s="4488" t="str">
        <f>HYPERLINK("[personal tables.xlsx]forient5x!A1", "Table 7: How important is: A job where you can use your initiative (forient5)")</f>
        <v>Table 7: How important is: A job where you can use your initiative (forient5)</v>
      </c>
    </row>
    <row r="9" spans="1:2" x14ac:dyDescent="0.3">
      <c r="B9" s="4489" t="str">
        <f>HYPERLINK("[personal tables.xlsx]forient6x!A1", "Table 8: How important is: Work you like doing (forient6)")</f>
        <v>Table 8: How important is: Work you like doing (forient6)</v>
      </c>
    </row>
    <row r="10" spans="1:2" x14ac:dyDescent="0.3">
      <c r="B10" s="4490" t="str">
        <f>HYPERLINK("[personal tables.xlsx]forient7x!A1", "Table 9: How important is: Convenient hours of work (forient7)")</f>
        <v>Table 9: How important is: Convenient hours of work (forient7)</v>
      </c>
    </row>
    <row r="11" spans="1:2" x14ac:dyDescent="0.3">
      <c r="B11" s="4491" t="str">
        <f>HYPERLINK("[personal tables.xlsx]forient8x!A1", "Table 10: How important is: Choice in your hours of work (forient8)")</f>
        <v>Table 10: How important is: Choice in your hours of work (forient8)</v>
      </c>
    </row>
    <row r="12" spans="1:2" x14ac:dyDescent="0.3">
      <c r="B12" s="4492" t="str">
        <f>HYPERLINK("[personal tables.xlsx]forient9x!A1", "Table 11: How important is: The opportunity to use your abilities (forient9)")</f>
        <v>Table 11: How important is: The opportunity to use your abilities (forient9)</v>
      </c>
    </row>
    <row r="13" spans="1:2" x14ac:dyDescent="0.3">
      <c r="B13" s="4493" t="str">
        <f>HYPERLINK("[personal tables.xlsx]forient10x!A1", "Table 12: How important is: Good fringe benefits (forient10)")</f>
        <v>Table 12: How important is: Good fringe benefits (forient10)</v>
      </c>
    </row>
    <row r="14" spans="1:2" x14ac:dyDescent="0.3">
      <c r="B14" s="4494" t="str">
        <f>HYPERLINK("[personal tables.xlsx]forient11x!A1", "Table 13: How important is: An easy work load (forient11)")</f>
        <v>Table 13: How important is: An easy work load (forient11)</v>
      </c>
    </row>
    <row r="15" spans="1:2" x14ac:dyDescent="0.3">
      <c r="B15" s="4495" t="str">
        <f>HYPERLINK("[personal tables.xlsx]forient12x!A1", "Table 14: How important is: Good training provision (forient12)")</f>
        <v>Table 14: How important is: Good training provision (forient12)</v>
      </c>
    </row>
    <row r="16" spans="1:2" x14ac:dyDescent="0.3">
      <c r="B16" s="4496" t="str">
        <f>HYPERLINK("[personal tables.xlsx]forient13x!A1", "Table 15: How important is: Good physical working conditions (forient13)")</f>
        <v>Table 15: How important is: Good physical working conditions (forient13)</v>
      </c>
    </row>
    <row r="17" spans="2:2" x14ac:dyDescent="0.3">
      <c r="B17" s="4497" t="str">
        <f>HYPERLINK("[personal tables.xlsx]forient14x!A1", "Table 16: How important is: A lot of variety in the type of work (forient14)")</f>
        <v>Table 16: How important is: A lot of variety in the type of work (forient14)</v>
      </c>
    </row>
    <row r="18" spans="2:2" x14ac:dyDescent="0.3">
      <c r="B18" s="4498" t="str">
        <f>HYPERLINK("[personal tables.xlsx]forient15x!A1", "Table 17: How important is: Friendly people to work with (forient15)")</f>
        <v>Table 17: How important is: Friendly people to work with (forient15)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0"/>
  <sheetViews>
    <sheetView workbookViewId="0">
      <selection activeCell="V8" sqref="V7:V8"/>
    </sheetView>
  </sheetViews>
  <sheetFormatPr defaultRowHeight="14.4" x14ac:dyDescent="0.3"/>
  <sheetData>
    <row r="1" spans="1:11" x14ac:dyDescent="0.3">
      <c r="A1" s="242" t="str">
        <f>HYPERLINK("[personal tables.xlsx]Contents!A1", "Return to contents")</f>
        <v>Return to contents</v>
      </c>
      <c r="D1" t="s">
        <v>60</v>
      </c>
    </row>
    <row r="2" spans="1:11" x14ac:dyDescent="0.3">
      <c r="G2" s="1"/>
      <c r="H2" s="4499" t="s">
        <v>1</v>
      </c>
      <c r="I2" s="4500" t="s">
        <v>1</v>
      </c>
      <c r="J2" s="4501" t="s">
        <v>1</v>
      </c>
      <c r="K2" s="4502" t="s">
        <v>1</v>
      </c>
    </row>
    <row r="3" spans="1:11" x14ac:dyDescent="0.3">
      <c r="G3" s="2"/>
      <c r="H3" s="3" t="s">
        <v>2</v>
      </c>
      <c r="I3" s="4" t="s">
        <v>3</v>
      </c>
      <c r="J3" s="5" t="s">
        <v>4</v>
      </c>
      <c r="K3" s="6" t="s">
        <v>61</v>
      </c>
    </row>
    <row r="4" spans="1:11" x14ac:dyDescent="0.3">
      <c r="G4" s="7" t="s">
        <v>6</v>
      </c>
      <c r="H4" s="8"/>
      <c r="I4" s="9"/>
      <c r="J4" s="10"/>
      <c r="K4" s="11"/>
    </row>
    <row r="5" spans="1:11" x14ac:dyDescent="0.3">
      <c r="G5" s="12" t="s">
        <v>7</v>
      </c>
      <c r="H5" s="13">
        <v>51.880939925260932</v>
      </c>
      <c r="I5" s="14">
        <v>48.823693974130506</v>
      </c>
      <c r="J5" s="15">
        <v>52.440624329056199</v>
      </c>
      <c r="K5" s="16">
        <v>51.033152993626572</v>
      </c>
    </row>
    <row r="6" spans="1:11" x14ac:dyDescent="0.3">
      <c r="G6" s="17" t="s">
        <v>8</v>
      </c>
      <c r="H6" s="18">
        <v>48.119060074739068</v>
      </c>
      <c r="I6" s="19">
        <v>51.176306025869494</v>
      </c>
      <c r="J6" s="20">
        <v>47.559375670943808</v>
      </c>
      <c r="K6" s="21">
        <v>48.966847006373449</v>
      </c>
    </row>
    <row r="7" spans="1:11" x14ac:dyDescent="0.3">
      <c r="G7" s="22"/>
    </row>
    <row r="8" spans="1:11" x14ac:dyDescent="0.3">
      <c r="G8" s="23" t="s">
        <v>9</v>
      </c>
    </row>
    <row r="9" spans="1:11" x14ac:dyDescent="0.3">
      <c r="G9" s="24" t="s">
        <v>10</v>
      </c>
      <c r="H9" s="25">
        <v>33.990964420672853</v>
      </c>
      <c r="I9" s="26">
        <v>30.43749406738792</v>
      </c>
      <c r="J9" s="27">
        <v>34.919380226007341</v>
      </c>
      <c r="K9" s="28">
        <v>33.179029980266748</v>
      </c>
    </row>
    <row r="10" spans="1:11" x14ac:dyDescent="0.3">
      <c r="G10" s="29" t="s">
        <v>11</v>
      </c>
      <c r="H10" s="30">
        <v>39.86444237185259</v>
      </c>
      <c r="I10" s="31">
        <v>44.542137460996109</v>
      </c>
      <c r="J10" s="32">
        <v>37.636314703906272</v>
      </c>
      <c r="K10" s="33">
        <v>40.339164220144028</v>
      </c>
    </row>
    <row r="11" spans="1:11" x14ac:dyDescent="0.3">
      <c r="G11" s="34" t="s">
        <v>12</v>
      </c>
      <c r="H11" s="35">
        <v>26.144593207474561</v>
      </c>
      <c r="I11" s="36">
        <v>25.02036847161596</v>
      </c>
      <c r="J11" s="37">
        <v>27.444305070086379</v>
      </c>
      <c r="K11" s="38">
        <v>26.48180579958921</v>
      </c>
    </row>
    <row r="12" spans="1:11" x14ac:dyDescent="0.3">
      <c r="G12" s="39"/>
    </row>
    <row r="13" spans="1:11" x14ac:dyDescent="0.3">
      <c r="G13" s="40" t="s">
        <v>13</v>
      </c>
      <c r="H13" s="41">
        <v>40.619807992252177</v>
      </c>
      <c r="I13" s="42">
        <v>40.667613550737137</v>
      </c>
      <c r="J13" s="43">
        <v>40.581682662760393</v>
      </c>
      <c r="K13" s="44">
        <v>40.615592199074598</v>
      </c>
    </row>
    <row r="14" spans="1:11" x14ac:dyDescent="0.3">
      <c r="G14" s="45"/>
    </row>
    <row r="15" spans="1:11" x14ac:dyDescent="0.3">
      <c r="G15" s="46" t="s">
        <v>14</v>
      </c>
    </row>
    <row r="16" spans="1:11" x14ac:dyDescent="0.3">
      <c r="G16" s="47" t="s">
        <v>15</v>
      </c>
      <c r="H16" s="48">
        <v>17.165667789228841</v>
      </c>
      <c r="I16" s="49">
        <v>15.00719500862933</v>
      </c>
      <c r="J16" s="50">
        <v>14.02488494986779</v>
      </c>
      <c r="K16" s="51">
        <v>14.48614219860818</v>
      </c>
    </row>
    <row r="17" spans="7:11" x14ac:dyDescent="0.3">
      <c r="G17" s="52" t="s">
        <v>16</v>
      </c>
      <c r="H17" s="53">
        <v>40.60409036226055</v>
      </c>
      <c r="I17" s="54">
        <v>41.169020843389113</v>
      </c>
      <c r="J17" s="55">
        <v>39.653842553041272</v>
      </c>
      <c r="K17" s="56">
        <v>40.261779874442389</v>
      </c>
    </row>
    <row r="18" spans="7:11" x14ac:dyDescent="0.3">
      <c r="G18" s="57" t="s">
        <v>17</v>
      </c>
      <c r="H18" s="58">
        <v>30.60402502185757</v>
      </c>
      <c r="I18" s="59">
        <v>33.083097608648842</v>
      </c>
      <c r="J18" s="60">
        <v>30.79361695901498</v>
      </c>
      <c r="K18" s="61">
        <v>31.669013985065149</v>
      </c>
    </row>
    <row r="19" spans="7:11" x14ac:dyDescent="0.3">
      <c r="G19" s="62" t="s">
        <v>18</v>
      </c>
      <c r="H19" s="63">
        <v>11.626216826653041</v>
      </c>
      <c r="I19" s="64">
        <v>10.740686539332721</v>
      </c>
      <c r="J19" s="65">
        <v>15.52765553807598</v>
      </c>
      <c r="K19" s="66">
        <v>13.583063941884291</v>
      </c>
    </row>
    <row r="20" spans="7:11" x14ac:dyDescent="0.3">
      <c r="G20" s="67"/>
    </row>
    <row r="21" spans="7:11" x14ac:dyDescent="0.3">
      <c r="G21" s="68" t="s">
        <v>19</v>
      </c>
    </row>
    <row r="22" spans="7:11" x14ac:dyDescent="0.3">
      <c r="G22" s="69" t="s">
        <v>20</v>
      </c>
      <c r="H22" s="70">
        <v>16.6055235172186</v>
      </c>
      <c r="I22" s="71">
        <v>14.586760995661241</v>
      </c>
      <c r="J22" s="72">
        <v>19.209022989119621</v>
      </c>
      <c r="K22" s="73">
        <v>17.360178832066239</v>
      </c>
    </row>
    <row r="23" spans="7:11" x14ac:dyDescent="0.3">
      <c r="G23" s="74" t="s">
        <v>21</v>
      </c>
      <c r="H23" s="75">
        <v>83.394476482781414</v>
      </c>
      <c r="I23" s="76">
        <v>85.413239004338763</v>
      </c>
      <c r="J23" s="77">
        <v>80.790977010880383</v>
      </c>
      <c r="K23" s="78">
        <v>82.639821167933775</v>
      </c>
    </row>
    <row r="24" spans="7:11" x14ac:dyDescent="0.3">
      <c r="G24" s="79"/>
    </row>
    <row r="25" spans="7:11" x14ac:dyDescent="0.3">
      <c r="G25" s="80" t="s">
        <v>22</v>
      </c>
    </row>
    <row r="26" spans="7:11" x14ac:dyDescent="0.3">
      <c r="G26" s="81" t="s">
        <v>23</v>
      </c>
      <c r="H26" s="82">
        <v>29.063194495835031</v>
      </c>
      <c r="I26" s="83">
        <v>49.241777479706641</v>
      </c>
      <c r="J26" s="84">
        <v>58.802201310344991</v>
      </c>
      <c r="K26" s="85">
        <v>54.338206209169563</v>
      </c>
    </row>
    <row r="27" spans="7:11" x14ac:dyDescent="0.3">
      <c r="G27" s="86" t="s">
        <v>24</v>
      </c>
      <c r="H27" s="87">
        <v>70.936805504164965</v>
      </c>
      <c r="I27" s="88">
        <v>50.758222520293359</v>
      </c>
      <c r="J27" s="89">
        <v>41.197798689655002</v>
      </c>
      <c r="K27" s="90">
        <v>45.661793790830437</v>
      </c>
    </row>
    <row r="28" spans="7:11" x14ac:dyDescent="0.3">
      <c r="G28" s="91"/>
    </row>
    <row r="29" spans="7:11" x14ac:dyDescent="0.3">
      <c r="G29" s="92" t="s">
        <v>25</v>
      </c>
    </row>
    <row r="30" spans="7:11" x14ac:dyDescent="0.3">
      <c r="G30" s="93" t="s">
        <v>26</v>
      </c>
      <c r="H30" s="94">
        <v>57.785745411097679</v>
      </c>
      <c r="I30" s="95">
        <v>69.421302180611292</v>
      </c>
      <c r="J30" s="96">
        <v>68.459311740833911</v>
      </c>
      <c r="K30" s="97">
        <v>68.545025253118936</v>
      </c>
    </row>
    <row r="31" spans="7:11" x14ac:dyDescent="0.3">
      <c r="G31" s="98" t="s">
        <v>27</v>
      </c>
      <c r="H31" s="99">
        <v>42.214254588902342</v>
      </c>
      <c r="I31" s="100">
        <v>30.578697819388701</v>
      </c>
      <c r="J31" s="101">
        <v>31.540688259166089</v>
      </c>
      <c r="K31" s="102">
        <v>31.45497474688106</v>
      </c>
    </row>
    <row r="32" spans="7:11" x14ac:dyDescent="0.3">
      <c r="G32" s="103"/>
    </row>
    <row r="33" spans="7:11" x14ac:dyDescent="0.3">
      <c r="G33" s="104" t="s">
        <v>28</v>
      </c>
    </row>
    <row r="34" spans="7:11" x14ac:dyDescent="0.3">
      <c r="G34" s="105" t="s">
        <v>29</v>
      </c>
      <c r="H34" s="106">
        <v>78.632063335422885</v>
      </c>
      <c r="I34" s="107">
        <v>75.476480067990181</v>
      </c>
      <c r="J34" s="108">
        <v>78.95412792066368</v>
      </c>
      <c r="K34" s="109">
        <v>77.60637419071864</v>
      </c>
    </row>
    <row r="35" spans="7:11" x14ac:dyDescent="0.3">
      <c r="G35" s="110" t="s">
        <v>30</v>
      </c>
      <c r="H35" s="111">
        <v>21.367936664577108</v>
      </c>
      <c r="I35" s="112">
        <v>24.523519932009808</v>
      </c>
      <c r="J35" s="113">
        <v>21.04587207933632</v>
      </c>
      <c r="K35" s="114">
        <v>22.39362580928135</v>
      </c>
    </row>
    <row r="36" spans="7:11" x14ac:dyDescent="0.3">
      <c r="G36" s="115"/>
    </row>
    <row r="37" spans="7:11" x14ac:dyDescent="0.3">
      <c r="G37" s="116" t="s">
        <v>31</v>
      </c>
    </row>
    <row r="38" spans="7:11" x14ac:dyDescent="0.3">
      <c r="G38" s="117" t="s">
        <v>32</v>
      </c>
      <c r="H38" s="118">
        <v>24.923574872285609</v>
      </c>
      <c r="I38" s="119">
        <v>21.672615090061651</v>
      </c>
      <c r="J38" s="120">
        <v>31.450074479402609</v>
      </c>
      <c r="K38" s="121">
        <v>27.512813873218541</v>
      </c>
    </row>
    <row r="39" spans="7:11" x14ac:dyDescent="0.3">
      <c r="G39" s="122" t="s">
        <v>33</v>
      </c>
      <c r="H39" s="123">
        <v>44.364569048632482</v>
      </c>
      <c r="I39" s="124">
        <v>50.553064811725868</v>
      </c>
      <c r="J39" s="125">
        <v>41.898131322845771</v>
      </c>
      <c r="K39" s="126">
        <v>45.295391927993727</v>
      </c>
    </row>
    <row r="40" spans="7:11" x14ac:dyDescent="0.3">
      <c r="G40" s="127" t="s">
        <v>34</v>
      </c>
      <c r="H40" s="128">
        <v>30.711856079081919</v>
      </c>
      <c r="I40" s="129">
        <v>27.77432009821247</v>
      </c>
      <c r="J40" s="130">
        <v>26.65179419775162</v>
      </c>
      <c r="K40" s="131">
        <v>27.191794198787719</v>
      </c>
    </row>
    <row r="41" spans="7:11" x14ac:dyDescent="0.3">
      <c r="G41" s="132"/>
    </row>
    <row r="42" spans="7:11" x14ac:dyDescent="0.3">
      <c r="G42" s="133" t="s">
        <v>35</v>
      </c>
    </row>
    <row r="43" spans="7:11" x14ac:dyDescent="0.3">
      <c r="G43" s="134" t="s">
        <v>36</v>
      </c>
      <c r="H43" s="135">
        <v>35.294169161103547</v>
      </c>
      <c r="I43" s="136">
        <v>35.630263283843703</v>
      </c>
      <c r="J43" s="137">
        <v>31.701873448956292</v>
      </c>
      <c r="K43" s="138">
        <v>33.310735094189411</v>
      </c>
    </row>
    <row r="44" spans="7:11" x14ac:dyDescent="0.3">
      <c r="G44" s="139" t="s">
        <v>37</v>
      </c>
      <c r="H44" s="140">
        <v>25.324582773893049</v>
      </c>
      <c r="I44" s="141">
        <v>26.6994179607922</v>
      </c>
      <c r="J44" s="142">
        <v>32.206439452874058</v>
      </c>
      <c r="K44" s="143">
        <v>29.903067056625961</v>
      </c>
    </row>
    <row r="45" spans="7:11" x14ac:dyDescent="0.3">
      <c r="G45" s="144" t="s">
        <v>38</v>
      </c>
      <c r="H45" s="145">
        <v>39.381248065003412</v>
      </c>
      <c r="I45" s="146">
        <v>37.670318755364093</v>
      </c>
      <c r="J45" s="147">
        <v>36.091687098169643</v>
      </c>
      <c r="K45" s="148">
        <v>36.786197849184639</v>
      </c>
    </row>
    <row r="46" spans="7:11" x14ac:dyDescent="0.3">
      <c r="G46" s="149"/>
    </row>
    <row r="47" spans="7:11" x14ac:dyDescent="0.3">
      <c r="G47" s="150" t="s">
        <v>39</v>
      </c>
    </row>
    <row r="48" spans="7:11" x14ac:dyDescent="0.3">
      <c r="G48" s="151" t="s">
        <v>40</v>
      </c>
      <c r="H48" s="152">
        <v>15.38642461079348</v>
      </c>
      <c r="I48" s="153">
        <v>10.273129083527991</v>
      </c>
      <c r="J48" s="154">
        <v>19.527701816199009</v>
      </c>
      <c r="K48" s="155">
        <v>15.859009319940499</v>
      </c>
    </row>
    <row r="49" spans="7:11" x14ac:dyDescent="0.3">
      <c r="G49" s="156" t="s">
        <v>41</v>
      </c>
      <c r="H49" s="157">
        <v>23.24316193428794</v>
      </c>
      <c r="I49" s="158">
        <v>21.827371944888331</v>
      </c>
      <c r="J49" s="159">
        <v>18.825054127974251</v>
      </c>
      <c r="K49" s="160">
        <v>20.097698714142339</v>
      </c>
    </row>
    <row r="50" spans="7:11" x14ac:dyDescent="0.3">
      <c r="G50" s="161" t="s">
        <v>42</v>
      </c>
      <c r="H50" s="162">
        <v>17.093441298122599</v>
      </c>
      <c r="I50" s="163">
        <v>21.934835397064951</v>
      </c>
      <c r="J50" s="164">
        <v>19.710997914349061</v>
      </c>
      <c r="K50" s="165">
        <v>20.495670683499242</v>
      </c>
    </row>
    <row r="51" spans="7:11" x14ac:dyDescent="0.3">
      <c r="G51" s="166" t="s">
        <v>43</v>
      </c>
      <c r="H51" s="167">
        <v>12.753576681050619</v>
      </c>
      <c r="I51" s="168">
        <v>13.432800107957551</v>
      </c>
      <c r="J51" s="169">
        <v>11.26458736271103</v>
      </c>
      <c r="K51" s="170">
        <v>12.13802290142851</v>
      </c>
    </row>
    <row r="52" spans="7:11" x14ac:dyDescent="0.3">
      <c r="G52" s="171" t="s">
        <v>44</v>
      </c>
      <c r="H52" s="172">
        <v>31.523395475745371</v>
      </c>
      <c r="I52" s="173">
        <v>32.531863466561191</v>
      </c>
      <c r="J52" s="174">
        <v>30.671658778766648</v>
      </c>
      <c r="K52" s="175">
        <v>31.409598380989411</v>
      </c>
    </row>
    <row r="53" spans="7:11" x14ac:dyDescent="0.3">
      <c r="G53" s="176"/>
    </row>
    <row r="54" spans="7:11" x14ac:dyDescent="0.3">
      <c r="G54" s="177" t="s">
        <v>45</v>
      </c>
    </row>
    <row r="55" spans="7:11" x14ac:dyDescent="0.3">
      <c r="G55" s="178" t="s">
        <v>46</v>
      </c>
      <c r="H55" s="179">
        <v>43.799814074888019</v>
      </c>
      <c r="I55" s="180">
        <v>57.826417199763434</v>
      </c>
      <c r="J55" s="181">
        <v>53.546601581042239</v>
      </c>
      <c r="K55" s="182">
        <v>54.93338432584396</v>
      </c>
    </row>
    <row r="56" spans="7:11" x14ac:dyDescent="0.3">
      <c r="G56" s="183" t="s">
        <v>47</v>
      </c>
      <c r="H56" s="184">
        <v>33.756244079857133</v>
      </c>
      <c r="I56" s="185">
        <v>25.357605609829221</v>
      </c>
      <c r="J56" s="186">
        <v>26.18170764574522</v>
      </c>
      <c r="K56" s="187">
        <v>26.065024402946008</v>
      </c>
    </row>
    <row r="57" spans="7:11" x14ac:dyDescent="0.3">
      <c r="G57" s="188" t="s">
        <v>48</v>
      </c>
      <c r="H57" s="189">
        <v>22.443941845254841</v>
      </c>
      <c r="I57" s="190">
        <v>16.815977190407359</v>
      </c>
      <c r="J57" s="191">
        <v>20.271690773212541</v>
      </c>
      <c r="K57" s="192">
        <v>19.001591271210049</v>
      </c>
    </row>
    <row r="58" spans="7:11" x14ac:dyDescent="0.3">
      <c r="G58" s="193"/>
    </row>
    <row r="59" spans="7:11" x14ac:dyDescent="0.3">
      <c r="G59" s="194" t="s">
        <v>49</v>
      </c>
    </row>
    <row r="60" spans="7:11" x14ac:dyDescent="0.3">
      <c r="G60" s="195" t="s">
        <v>50</v>
      </c>
      <c r="H60" s="196">
        <v>20.47873092475167</v>
      </c>
      <c r="I60" s="197">
        <v>11.41100894171842</v>
      </c>
      <c r="J60" s="198">
        <v>24.921755255496329</v>
      </c>
      <c r="K60" s="199">
        <v>19.60176782471677</v>
      </c>
    </row>
    <row r="61" spans="7:11" x14ac:dyDescent="0.3">
      <c r="G61" s="200" t="s">
        <v>51</v>
      </c>
      <c r="H61" s="201">
        <v>20.446477106730541</v>
      </c>
      <c r="I61" s="202">
        <v>26.09991054947934</v>
      </c>
      <c r="J61" s="203">
        <v>21.384937670142008</v>
      </c>
      <c r="K61" s="204">
        <v>23.175380765675349</v>
      </c>
    </row>
    <row r="62" spans="7:11" x14ac:dyDescent="0.3">
      <c r="G62" s="205" t="s">
        <v>52</v>
      </c>
      <c r="H62" s="206">
        <v>21.347457710938151</v>
      </c>
      <c r="I62" s="207">
        <v>24.0201118393218</v>
      </c>
      <c r="J62" s="208">
        <v>18.998239705937419</v>
      </c>
      <c r="K62" s="209">
        <v>20.994187761736239</v>
      </c>
    </row>
    <row r="63" spans="7:11" x14ac:dyDescent="0.3">
      <c r="G63" s="210" t="s">
        <v>53</v>
      </c>
      <c r="H63" s="211">
        <v>21.78145753886124</v>
      </c>
      <c r="I63" s="212">
        <v>19.534285438449249</v>
      </c>
      <c r="J63" s="213">
        <v>19.64221622277686</v>
      </c>
      <c r="K63" s="214">
        <v>19.657492165520249</v>
      </c>
    </row>
    <row r="64" spans="7:11" x14ac:dyDescent="0.3">
      <c r="G64" s="215" t="s">
        <v>54</v>
      </c>
      <c r="H64" s="216">
        <v>15.945876718718401</v>
      </c>
      <c r="I64" s="217">
        <v>18.934683231031169</v>
      </c>
      <c r="J64" s="218">
        <v>15.052851145647381</v>
      </c>
      <c r="K64" s="219">
        <v>16.571171482351399</v>
      </c>
    </row>
    <row r="65" spans="7:11" x14ac:dyDescent="0.3">
      <c r="G65" s="220"/>
    </row>
    <row r="66" spans="7:11" x14ac:dyDescent="0.3">
      <c r="G66" s="221" t="s">
        <v>55</v>
      </c>
    </row>
    <row r="67" spans="7:11" x14ac:dyDescent="0.3">
      <c r="G67" s="222" t="s">
        <v>56</v>
      </c>
      <c r="H67" s="223">
        <v>12.65470656768559</v>
      </c>
      <c r="I67" s="224">
        <v>14.147785141915101</v>
      </c>
      <c r="J67" s="225">
        <v>13.10974034780968</v>
      </c>
      <c r="K67" s="226">
        <v>13.497323228740809</v>
      </c>
    </row>
    <row r="68" spans="7:11" x14ac:dyDescent="0.3">
      <c r="G68" s="227" t="s">
        <v>57</v>
      </c>
      <c r="H68" s="228">
        <v>20.61163475002536</v>
      </c>
      <c r="I68" s="229">
        <v>26.47464637121308</v>
      </c>
      <c r="J68" s="230">
        <v>21.159940808832829</v>
      </c>
      <c r="K68" s="231">
        <v>23.191659956342171</v>
      </c>
    </row>
    <row r="69" spans="7:11" x14ac:dyDescent="0.3">
      <c r="G69" s="232" t="s">
        <v>58</v>
      </c>
      <c r="H69" s="233">
        <v>22.550808912886382</v>
      </c>
      <c r="I69" s="234">
        <v>21.66687453629978</v>
      </c>
      <c r="J69" s="235">
        <v>23.361888478535231</v>
      </c>
      <c r="K69" s="236">
        <v>22.687721150615399</v>
      </c>
    </row>
    <row r="70" spans="7:11" x14ac:dyDescent="0.3">
      <c r="G70" s="237" t="s">
        <v>59</v>
      </c>
      <c r="H70" s="238">
        <v>44.182849769402672</v>
      </c>
      <c r="I70" s="239">
        <v>37.710693950572043</v>
      </c>
      <c r="J70" s="240">
        <v>42.368430364822252</v>
      </c>
      <c r="K70" s="241">
        <v>40.623295664301637</v>
      </c>
    </row>
  </sheetData>
  <mergeCells count="1">
    <mergeCell ref="H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G2:K92"/>
  <sheetViews>
    <sheetView workbookViewId="0"/>
  </sheetViews>
  <sheetFormatPr defaultRowHeight="14.4" x14ac:dyDescent="0.3"/>
  <sheetData>
    <row r="2" spans="7:11" x14ac:dyDescent="0.3">
      <c r="G2" s="243"/>
      <c r="H2" s="4503" t="s">
        <v>1</v>
      </c>
      <c r="I2" s="4504" t="s">
        <v>1</v>
      </c>
      <c r="J2" s="4505" t="s">
        <v>1</v>
      </c>
      <c r="K2" s="4506" t="s">
        <v>1</v>
      </c>
    </row>
    <row r="3" spans="7:11" x14ac:dyDescent="0.3">
      <c r="G3" s="244"/>
      <c r="H3" s="245" t="s">
        <v>2</v>
      </c>
      <c r="I3" s="246" t="s">
        <v>3</v>
      </c>
      <c r="J3" s="247" t="s">
        <v>4</v>
      </c>
      <c r="K3" s="248" t="s">
        <v>5</v>
      </c>
    </row>
    <row r="4" spans="7:11" x14ac:dyDescent="0.3">
      <c r="G4" s="249" t="s">
        <v>62</v>
      </c>
      <c r="H4" s="250"/>
      <c r="I4" s="251"/>
      <c r="J4" s="252"/>
      <c r="K4" s="253"/>
    </row>
    <row r="5" spans="7:11" x14ac:dyDescent="0.3">
      <c r="G5" s="254" t="s">
        <v>63</v>
      </c>
      <c r="H5" s="255">
        <v>17.252878124396201</v>
      </c>
      <c r="I5" s="256">
        <v>21.74063986202551</v>
      </c>
      <c r="J5" s="257">
        <v>15.22157157731913</v>
      </c>
      <c r="K5" s="258">
        <v>17.785529336783078</v>
      </c>
    </row>
    <row r="6" spans="7:11" x14ac:dyDescent="0.3">
      <c r="G6" s="259" t="s">
        <v>64</v>
      </c>
      <c r="H6" s="260">
        <v>32.963290232657613</v>
      </c>
      <c r="I6" s="261">
        <v>29.47003788100033</v>
      </c>
      <c r="J6" s="262">
        <v>33.839342326748337</v>
      </c>
      <c r="K6" s="263">
        <v>32.133784681861613</v>
      </c>
    </row>
    <row r="7" spans="7:11" x14ac:dyDescent="0.3">
      <c r="G7" s="264" t="s">
        <v>65</v>
      </c>
      <c r="H7" s="265">
        <v>33.536943802225878</v>
      </c>
      <c r="I7" s="266">
        <v>31.42681339076864</v>
      </c>
      <c r="J7" s="267">
        <v>33.709393552502462</v>
      </c>
      <c r="K7" s="268">
        <v>32.825965579220409</v>
      </c>
    </row>
    <row r="8" spans="7:11" x14ac:dyDescent="0.3">
      <c r="G8" s="269" t="s">
        <v>66</v>
      </c>
      <c r="H8" s="270">
        <v>16.246887840720301</v>
      </c>
      <c r="I8" s="271">
        <v>17.36250886620552</v>
      </c>
      <c r="J8" s="272">
        <v>17.22969254343008</v>
      </c>
      <c r="K8" s="273">
        <v>17.254720402134911</v>
      </c>
    </row>
    <row r="9" spans="7:11" x14ac:dyDescent="0.3">
      <c r="G9" s="274"/>
    </row>
    <row r="10" spans="7:11" x14ac:dyDescent="0.3">
      <c r="G10" s="275" t="s">
        <v>67</v>
      </c>
    </row>
    <row r="11" spans="7:11" x14ac:dyDescent="0.3">
      <c r="G11" s="276" t="s">
        <v>63</v>
      </c>
      <c r="H11" s="277">
        <v>53.685933666815991</v>
      </c>
      <c r="I11" s="278">
        <v>45.241894609807247</v>
      </c>
      <c r="J11" s="279">
        <v>47.144438053342277</v>
      </c>
      <c r="K11" s="280">
        <v>46.585698039846001</v>
      </c>
    </row>
    <row r="12" spans="7:11" x14ac:dyDescent="0.3">
      <c r="G12" s="281" t="s">
        <v>64</v>
      </c>
      <c r="H12" s="282">
        <v>37.124819851925473</v>
      </c>
      <c r="I12" s="283">
        <v>37.668225045590489</v>
      </c>
      <c r="J12" s="284">
        <v>40.330623406567327</v>
      </c>
      <c r="K12" s="285">
        <v>39.220371456151113</v>
      </c>
    </row>
    <row r="13" spans="7:11" x14ac:dyDescent="0.3">
      <c r="G13" s="286" t="s">
        <v>65</v>
      </c>
      <c r="H13" s="287">
        <v>9.0986151320630917</v>
      </c>
      <c r="I13" s="288">
        <v>16.495999901261751</v>
      </c>
      <c r="J13" s="289">
        <v>12.059434983417241</v>
      </c>
      <c r="K13" s="290">
        <v>13.688957833569379</v>
      </c>
    </row>
    <row r="14" spans="7:11" x14ac:dyDescent="0.3">
      <c r="G14" s="291" t="s">
        <v>66</v>
      </c>
      <c r="H14" s="292">
        <v>9.0631349195453875E-2</v>
      </c>
      <c r="I14" s="293">
        <v>0.59388044334051426</v>
      </c>
      <c r="J14" s="294">
        <v>0.46550355667315829</v>
      </c>
      <c r="K14" s="295">
        <v>0.50497267043352034</v>
      </c>
    </row>
    <row r="15" spans="7:11" x14ac:dyDescent="0.3">
      <c r="G15" s="296"/>
    </row>
    <row r="16" spans="7:11" x14ac:dyDescent="0.3">
      <c r="G16" s="297" t="s">
        <v>68</v>
      </c>
    </row>
    <row r="17" spans="7:11" x14ac:dyDescent="0.3">
      <c r="G17" s="298" t="s">
        <v>63</v>
      </c>
      <c r="H17" s="299">
        <v>45.948317102867968</v>
      </c>
      <c r="I17" s="300">
        <v>46.921351035650311</v>
      </c>
      <c r="J17" s="301">
        <v>43.075106332732901</v>
      </c>
      <c r="K17" s="302">
        <v>44.627311439138467</v>
      </c>
    </row>
    <row r="18" spans="7:11" x14ac:dyDescent="0.3">
      <c r="G18" s="303" t="s">
        <v>64</v>
      </c>
      <c r="H18" s="304">
        <v>46.333111051775852</v>
      </c>
      <c r="I18" s="305">
        <v>43.588305188133667</v>
      </c>
      <c r="J18" s="306">
        <v>44.348423955503847</v>
      </c>
      <c r="K18" s="307">
        <v>44.109455999690773</v>
      </c>
    </row>
    <row r="19" spans="7:11" x14ac:dyDescent="0.3">
      <c r="G19" s="308" t="s">
        <v>65</v>
      </c>
      <c r="H19" s="309">
        <v>7.5202747484789114</v>
      </c>
      <c r="I19" s="310">
        <v>8.9268866892697858</v>
      </c>
      <c r="J19" s="311">
        <v>11.472147278597721</v>
      </c>
      <c r="K19" s="312">
        <v>10.390515429528911</v>
      </c>
    </row>
    <row r="20" spans="7:11" x14ac:dyDescent="0.3">
      <c r="G20" s="313" t="s">
        <v>66</v>
      </c>
      <c r="H20" s="314">
        <v>0.19829709687727809</v>
      </c>
      <c r="I20" s="315">
        <v>0.5634570869462342</v>
      </c>
      <c r="J20" s="316">
        <v>1.1043224331655219</v>
      </c>
      <c r="K20" s="317">
        <v>0.87271713164184872</v>
      </c>
    </row>
    <row r="21" spans="7:11" x14ac:dyDescent="0.3">
      <c r="G21" s="318"/>
    </row>
    <row r="22" spans="7:11" x14ac:dyDescent="0.3">
      <c r="G22" s="319" t="s">
        <v>69</v>
      </c>
    </row>
    <row r="23" spans="7:11" x14ac:dyDescent="0.3">
      <c r="G23" s="320" t="s">
        <v>63</v>
      </c>
      <c r="H23" s="321">
        <v>60.564144114485337</v>
      </c>
      <c r="I23" s="322">
        <v>49.161380239794738</v>
      </c>
      <c r="J23" s="323">
        <v>53.441611767722662</v>
      </c>
      <c r="K23" s="324">
        <v>51.982842390176373</v>
      </c>
    </row>
    <row r="24" spans="7:11" x14ac:dyDescent="0.3">
      <c r="G24" s="325" t="s">
        <v>64</v>
      </c>
      <c r="H24" s="326">
        <v>29.114295361614019</v>
      </c>
      <c r="I24" s="327">
        <v>38.37492827838647</v>
      </c>
      <c r="J24" s="328">
        <v>36.016461227393648</v>
      </c>
      <c r="K24" s="329">
        <v>36.741160777746437</v>
      </c>
    </row>
    <row r="25" spans="7:11" x14ac:dyDescent="0.3">
      <c r="G25" s="330" t="s">
        <v>65</v>
      </c>
      <c r="H25" s="331">
        <v>9.7381237422806084</v>
      </c>
      <c r="I25" s="332">
        <v>11.506612477888829</v>
      </c>
      <c r="J25" s="333">
        <v>9.8706490046556024</v>
      </c>
      <c r="K25" s="334">
        <v>10.497012397430391</v>
      </c>
    </row>
    <row r="26" spans="7:11" x14ac:dyDescent="0.3">
      <c r="G26" s="335" t="s">
        <v>66</v>
      </c>
      <c r="H26" s="336">
        <v>0.58343678162003876</v>
      </c>
      <c r="I26" s="337">
        <v>0.95707900392994971</v>
      </c>
      <c r="J26" s="338">
        <v>0.6712780002280877</v>
      </c>
      <c r="K26" s="339">
        <v>0.77898443464680944</v>
      </c>
    </row>
    <row r="27" spans="7:11" x14ac:dyDescent="0.3">
      <c r="G27" s="340"/>
    </row>
    <row r="28" spans="7:11" x14ac:dyDescent="0.3">
      <c r="G28" s="341" t="s">
        <v>70</v>
      </c>
    </row>
    <row r="29" spans="7:11" x14ac:dyDescent="0.3">
      <c r="G29" s="342" t="s">
        <v>63</v>
      </c>
      <c r="H29" s="343">
        <v>23.712033925738421</v>
      </c>
      <c r="I29" s="344">
        <v>30.08158333306222</v>
      </c>
      <c r="J29" s="345">
        <v>22.866339843057499</v>
      </c>
      <c r="K29" s="346">
        <v>25.666843914073912</v>
      </c>
    </row>
    <row r="30" spans="7:11" x14ac:dyDescent="0.3">
      <c r="G30" s="347" t="s">
        <v>64</v>
      </c>
      <c r="H30" s="348">
        <v>44.618593683041297</v>
      </c>
      <c r="I30" s="349">
        <v>43.751204240739547</v>
      </c>
      <c r="J30" s="350">
        <v>49.379478137044977</v>
      </c>
      <c r="K30" s="351">
        <v>47.085982103756884</v>
      </c>
    </row>
    <row r="31" spans="7:11" x14ac:dyDescent="0.3">
      <c r="G31" s="352" t="s">
        <v>65</v>
      </c>
      <c r="H31" s="353">
        <v>28.790284701244179</v>
      </c>
      <c r="I31" s="354">
        <v>21.750255336629429</v>
      </c>
      <c r="J31" s="355">
        <v>23.930634975990241</v>
      </c>
      <c r="K31" s="356">
        <v>23.22024105507678</v>
      </c>
    </row>
    <row r="32" spans="7:11" x14ac:dyDescent="0.3">
      <c r="G32" s="357" t="s">
        <v>66</v>
      </c>
      <c r="H32" s="358">
        <v>2.8790876899761071</v>
      </c>
      <c r="I32" s="359">
        <v>4.41695708956878</v>
      </c>
      <c r="J32" s="360">
        <v>3.8235470439072849</v>
      </c>
      <c r="K32" s="361">
        <v>4.0269329270924494</v>
      </c>
    </row>
    <row r="33" spans="7:11" x14ac:dyDescent="0.3">
      <c r="G33" s="362"/>
    </row>
    <row r="34" spans="7:11" x14ac:dyDescent="0.3">
      <c r="G34" s="363" t="s">
        <v>71</v>
      </c>
    </row>
    <row r="35" spans="7:11" x14ac:dyDescent="0.3">
      <c r="G35" s="364" t="s">
        <v>63</v>
      </c>
      <c r="H35" s="365">
        <v>48.324506277783676</v>
      </c>
      <c r="I35" s="366">
        <v>47.603131759337231</v>
      </c>
      <c r="J35" s="367">
        <v>44.911506019416372</v>
      </c>
      <c r="K35" s="368">
        <v>46.03851565073029</v>
      </c>
    </row>
    <row r="36" spans="7:11" x14ac:dyDescent="0.3">
      <c r="G36" s="369" t="s">
        <v>64</v>
      </c>
      <c r="H36" s="370">
        <v>40.532709752699063</v>
      </c>
      <c r="I36" s="371">
        <v>39.912179839891913</v>
      </c>
      <c r="J36" s="372">
        <v>40.55527850990179</v>
      </c>
      <c r="K36" s="373">
        <v>40.307070949264492</v>
      </c>
    </row>
    <row r="37" spans="7:11" x14ac:dyDescent="0.3">
      <c r="G37" s="374" t="s">
        <v>65</v>
      </c>
      <c r="H37" s="375">
        <v>10.52654800065622</v>
      </c>
      <c r="I37" s="376">
        <v>11.78687522725701</v>
      </c>
      <c r="J37" s="377">
        <v>14.117590328742191</v>
      </c>
      <c r="K37" s="378">
        <v>13.124809787013479</v>
      </c>
    </row>
    <row r="38" spans="7:11" x14ac:dyDescent="0.3">
      <c r="G38" s="379" t="s">
        <v>66</v>
      </c>
      <c r="H38" s="380">
        <v>0.61623596886105114</v>
      </c>
      <c r="I38" s="381">
        <v>0.69781317351384586</v>
      </c>
      <c r="J38" s="382">
        <v>0.41562514193965361</v>
      </c>
      <c r="K38" s="383">
        <v>0.52960361299174941</v>
      </c>
    </row>
    <row r="39" spans="7:11" x14ac:dyDescent="0.3">
      <c r="G39" s="384"/>
    </row>
    <row r="40" spans="7:11" x14ac:dyDescent="0.3">
      <c r="G40" s="385" t="s">
        <v>72</v>
      </c>
    </row>
    <row r="41" spans="7:11" x14ac:dyDescent="0.3">
      <c r="G41" s="386" t="s">
        <v>63</v>
      </c>
      <c r="H41" s="387">
        <v>31.69488923277386</v>
      </c>
      <c r="I41" s="388">
        <v>35.482841509915588</v>
      </c>
      <c r="J41" s="389">
        <v>28.49238337771251</v>
      </c>
      <c r="K41" s="390">
        <v>31.268951705258601</v>
      </c>
    </row>
    <row r="42" spans="7:11" x14ac:dyDescent="0.3">
      <c r="G42" s="391" t="s">
        <v>64</v>
      </c>
      <c r="H42" s="392">
        <v>44.906665673821927</v>
      </c>
      <c r="I42" s="393">
        <v>44.206293719737893</v>
      </c>
      <c r="J42" s="394">
        <v>46.50007313593747</v>
      </c>
      <c r="K42" s="395">
        <v>45.574583542329378</v>
      </c>
    </row>
    <row r="43" spans="7:11" x14ac:dyDescent="0.3">
      <c r="G43" s="396" t="s">
        <v>65</v>
      </c>
      <c r="H43" s="397">
        <v>20.959375609491101</v>
      </c>
      <c r="I43" s="398">
        <v>17.217889253517129</v>
      </c>
      <c r="J43" s="399">
        <v>20.935053447073521</v>
      </c>
      <c r="K43" s="400">
        <v>19.504504662486909</v>
      </c>
    </row>
    <row r="44" spans="7:11" x14ac:dyDescent="0.3">
      <c r="G44" s="401" t="s">
        <v>66</v>
      </c>
      <c r="H44" s="402">
        <v>2.4390694839131042</v>
      </c>
      <c r="I44" s="403">
        <v>3.0929755168293869</v>
      </c>
      <c r="J44" s="404">
        <v>4.0724900392765013</v>
      </c>
      <c r="K44" s="405">
        <v>3.651960089925133</v>
      </c>
    </row>
    <row r="45" spans="7:11" x14ac:dyDescent="0.3">
      <c r="G45" s="406"/>
    </row>
    <row r="46" spans="7:11" x14ac:dyDescent="0.3">
      <c r="G46" s="407" t="s">
        <v>73</v>
      </c>
    </row>
    <row r="47" spans="7:11" x14ac:dyDescent="0.3">
      <c r="G47" s="408" t="s">
        <v>63</v>
      </c>
      <c r="H47" s="409">
        <v>17.132893822576591</v>
      </c>
      <c r="I47" s="410">
        <v>18.47995892736601</v>
      </c>
      <c r="J47" s="411">
        <v>15.488552152582701</v>
      </c>
      <c r="K47" s="412">
        <v>16.68399769029007</v>
      </c>
    </row>
    <row r="48" spans="7:11" x14ac:dyDescent="0.3">
      <c r="G48" s="413" t="s">
        <v>64</v>
      </c>
      <c r="H48" s="414">
        <v>41.494889123299828</v>
      </c>
      <c r="I48" s="415">
        <v>36.18026383048818</v>
      </c>
      <c r="J48" s="416">
        <v>36.110768685538837</v>
      </c>
      <c r="K48" s="417">
        <v>36.280562313251757</v>
      </c>
    </row>
    <row r="49" spans="7:11" x14ac:dyDescent="0.3">
      <c r="G49" s="418" t="s">
        <v>65</v>
      </c>
      <c r="H49" s="419">
        <v>34.02588093680577</v>
      </c>
      <c r="I49" s="420">
        <v>35.515923940601901</v>
      </c>
      <c r="J49" s="421">
        <v>37.130722129129481</v>
      </c>
      <c r="K49" s="422">
        <v>36.426502885940423</v>
      </c>
    </row>
    <row r="50" spans="7:11" x14ac:dyDescent="0.3">
      <c r="G50" s="423" t="s">
        <v>66</v>
      </c>
      <c r="H50" s="424">
        <v>7.3463361173178017</v>
      </c>
      <c r="I50" s="425">
        <v>9.823853301543906</v>
      </c>
      <c r="J50" s="426">
        <v>11.26995703274898</v>
      </c>
      <c r="K50" s="427">
        <v>10.608937110517759</v>
      </c>
    </row>
    <row r="51" spans="7:11" x14ac:dyDescent="0.3">
      <c r="G51" s="428"/>
    </row>
    <row r="52" spans="7:11" x14ac:dyDescent="0.3">
      <c r="G52" s="429" t="s">
        <v>74</v>
      </c>
    </row>
    <row r="53" spans="7:11" x14ac:dyDescent="0.3">
      <c r="G53" s="430" t="s">
        <v>63</v>
      </c>
      <c r="H53" s="431">
        <v>30.876088605178289</v>
      </c>
      <c r="I53" s="432">
        <v>27.854514963140861</v>
      </c>
      <c r="J53" s="433">
        <v>27.641302143174141</v>
      </c>
      <c r="K53" s="434">
        <v>27.80933049093121</v>
      </c>
    </row>
    <row r="54" spans="7:11" x14ac:dyDescent="0.3">
      <c r="G54" s="435" t="s">
        <v>64</v>
      </c>
      <c r="H54" s="436">
        <v>51.372993462039638</v>
      </c>
      <c r="I54" s="437">
        <v>52.431648598564692</v>
      </c>
      <c r="J54" s="438">
        <v>49.138703145602612</v>
      </c>
      <c r="K54" s="439">
        <v>50.465920885745433</v>
      </c>
    </row>
    <row r="55" spans="7:11" x14ac:dyDescent="0.3">
      <c r="G55" s="440" t="s">
        <v>65</v>
      </c>
      <c r="H55" s="441">
        <v>16.282392716473741</v>
      </c>
      <c r="I55" s="442">
        <v>15.75438146094926</v>
      </c>
      <c r="J55" s="443">
        <v>20.332633524249239</v>
      </c>
      <c r="K55" s="444">
        <v>18.462299594443039</v>
      </c>
    </row>
    <row r="56" spans="7:11" x14ac:dyDescent="0.3">
      <c r="G56" s="445" t="s">
        <v>66</v>
      </c>
      <c r="H56" s="446">
        <v>1.4685252163083411</v>
      </c>
      <c r="I56" s="447">
        <v>3.9594549773451742</v>
      </c>
      <c r="J56" s="448">
        <v>2.8873611869740139</v>
      </c>
      <c r="K56" s="449">
        <v>3.262449028880321</v>
      </c>
    </row>
    <row r="57" spans="7:11" x14ac:dyDescent="0.3">
      <c r="G57" s="450"/>
    </row>
    <row r="58" spans="7:11" x14ac:dyDescent="0.3">
      <c r="G58" s="451" t="s">
        <v>75</v>
      </c>
    </row>
    <row r="59" spans="7:11" x14ac:dyDescent="0.3">
      <c r="G59" s="452" t="s">
        <v>63</v>
      </c>
      <c r="H59" s="453">
        <v>11.10105289133662</v>
      </c>
      <c r="I59" s="454">
        <v>10.23930929074319</v>
      </c>
      <c r="J59" s="455">
        <v>8.5420055715728687</v>
      </c>
      <c r="K59" s="456">
        <v>9.2629467443277242</v>
      </c>
    </row>
    <row r="60" spans="7:11" x14ac:dyDescent="0.3">
      <c r="G60" s="457" t="s">
        <v>64</v>
      </c>
      <c r="H60" s="458">
        <v>30.407186745025111</v>
      </c>
      <c r="I60" s="459">
        <v>25.32171779785816</v>
      </c>
      <c r="J60" s="460">
        <v>25.173712933409451</v>
      </c>
      <c r="K60" s="461">
        <v>25.36975931575909</v>
      </c>
    </row>
    <row r="61" spans="7:11" x14ac:dyDescent="0.3">
      <c r="G61" s="462" t="s">
        <v>65</v>
      </c>
      <c r="H61" s="463">
        <v>44.276697749957549</v>
      </c>
      <c r="I61" s="464">
        <v>44.05387824780572</v>
      </c>
      <c r="J61" s="465">
        <v>45.735574458651833</v>
      </c>
      <c r="K61" s="466">
        <v>45.049881008147757</v>
      </c>
    </row>
    <row r="62" spans="7:11" x14ac:dyDescent="0.3">
      <c r="G62" s="467" t="s">
        <v>66</v>
      </c>
      <c r="H62" s="468">
        <v>14.215062613680709</v>
      </c>
      <c r="I62" s="469">
        <v>20.38509466359293</v>
      </c>
      <c r="J62" s="470">
        <v>20.548707036365862</v>
      </c>
      <c r="K62" s="471">
        <v>20.317412931765421</v>
      </c>
    </row>
    <row r="63" spans="7:11" x14ac:dyDescent="0.3">
      <c r="G63" s="472"/>
    </row>
    <row r="64" spans="7:11" x14ac:dyDescent="0.3">
      <c r="G64" s="473" t="s">
        <v>76</v>
      </c>
    </row>
    <row r="65" spans="7:11" x14ac:dyDescent="0.3">
      <c r="G65" s="474" t="s">
        <v>63</v>
      </c>
      <c r="H65" s="475">
        <v>6.0502437810745144</v>
      </c>
      <c r="I65" s="476">
        <v>7.5771283523238431</v>
      </c>
      <c r="J65" s="477">
        <v>5.6948625552360248</v>
      </c>
      <c r="K65" s="478">
        <v>6.4290455199200593</v>
      </c>
    </row>
    <row r="66" spans="7:11" x14ac:dyDescent="0.3">
      <c r="G66" s="479" t="s">
        <v>64</v>
      </c>
      <c r="H66" s="480">
        <v>24.879778267280098</v>
      </c>
      <c r="I66" s="481">
        <v>23.5570990389676</v>
      </c>
      <c r="J66" s="482">
        <v>20.85013933299668</v>
      </c>
      <c r="K66" s="483">
        <v>21.999240507540289</v>
      </c>
    </row>
    <row r="67" spans="7:11" x14ac:dyDescent="0.3">
      <c r="G67" s="484" t="s">
        <v>65</v>
      </c>
      <c r="H67" s="485">
        <v>42.006783201983289</v>
      </c>
      <c r="I67" s="486">
        <v>43.303382847025389</v>
      </c>
      <c r="J67" s="487">
        <v>45.19445488516984</v>
      </c>
      <c r="K67" s="488">
        <v>44.381823401883032</v>
      </c>
    </row>
    <row r="68" spans="7:11" x14ac:dyDescent="0.3">
      <c r="G68" s="489" t="s">
        <v>66</v>
      </c>
      <c r="H68" s="490">
        <v>27.063194749662099</v>
      </c>
      <c r="I68" s="491">
        <v>25.562389761683161</v>
      </c>
      <c r="J68" s="492">
        <v>28.260543226597459</v>
      </c>
      <c r="K68" s="493">
        <v>27.189890570656608</v>
      </c>
    </row>
    <row r="69" spans="7:11" x14ac:dyDescent="0.3">
      <c r="G69" s="494"/>
    </row>
    <row r="70" spans="7:11" x14ac:dyDescent="0.3">
      <c r="G70" s="495" t="s">
        <v>77</v>
      </c>
    </row>
    <row r="71" spans="7:11" x14ac:dyDescent="0.3">
      <c r="G71" s="496" t="s">
        <v>63</v>
      </c>
      <c r="H71" s="497">
        <v>28.526385325632159</v>
      </c>
      <c r="I71" s="498">
        <v>18.805062771463209</v>
      </c>
      <c r="J71" s="499">
        <v>21.561290929607829</v>
      </c>
      <c r="K71" s="500">
        <v>20.685115854038791</v>
      </c>
    </row>
    <row r="72" spans="7:11" x14ac:dyDescent="0.3">
      <c r="G72" s="501" t="s">
        <v>64</v>
      </c>
      <c r="H72" s="502">
        <v>40.057884833417283</v>
      </c>
      <c r="I72" s="503">
        <v>42.100030026073973</v>
      </c>
      <c r="J72" s="504">
        <v>40.734831140549574</v>
      </c>
      <c r="K72" s="505">
        <v>41.242480575432957</v>
      </c>
    </row>
    <row r="73" spans="7:11" x14ac:dyDescent="0.3">
      <c r="G73" s="506" t="s">
        <v>65</v>
      </c>
      <c r="H73" s="507">
        <v>25.317251311925979</v>
      </c>
      <c r="I73" s="508">
        <v>30.18418077299231</v>
      </c>
      <c r="J73" s="509">
        <v>29.369393619354341</v>
      </c>
      <c r="K73" s="510">
        <v>29.575455091017879</v>
      </c>
    </row>
    <row r="74" spans="7:11" x14ac:dyDescent="0.3">
      <c r="G74" s="511" t="s">
        <v>66</v>
      </c>
      <c r="H74" s="512">
        <v>6.0984785290245886</v>
      </c>
      <c r="I74" s="513">
        <v>8.9107264294704986</v>
      </c>
      <c r="J74" s="514">
        <v>8.3344843104882553</v>
      </c>
      <c r="K74" s="515">
        <v>8.4969484795103636</v>
      </c>
    </row>
    <row r="75" spans="7:11" x14ac:dyDescent="0.3">
      <c r="G75" s="516"/>
    </row>
    <row r="76" spans="7:11" x14ac:dyDescent="0.3">
      <c r="G76" s="517" t="s">
        <v>78</v>
      </c>
    </row>
    <row r="77" spans="7:11" x14ac:dyDescent="0.3">
      <c r="G77" s="518" t="s">
        <v>63</v>
      </c>
      <c r="H77" s="519">
        <v>37.775013206558093</v>
      </c>
      <c r="I77" s="520">
        <v>26.195084699427522</v>
      </c>
      <c r="J77" s="521">
        <v>30.080819701761349</v>
      </c>
      <c r="K77" s="522">
        <v>28.789127634958991</v>
      </c>
    </row>
    <row r="78" spans="7:11" x14ac:dyDescent="0.3">
      <c r="G78" s="523" t="s">
        <v>64</v>
      </c>
      <c r="H78" s="524">
        <v>40.81601937277992</v>
      </c>
      <c r="I78" s="525">
        <v>47.488869555435599</v>
      </c>
      <c r="J78" s="526">
        <v>48.031953132755227</v>
      </c>
      <c r="K78" s="527">
        <v>47.631152333803072</v>
      </c>
    </row>
    <row r="79" spans="7:11" x14ac:dyDescent="0.3">
      <c r="G79" s="528" t="s">
        <v>65</v>
      </c>
      <c r="H79" s="529">
        <v>20.021470279214761</v>
      </c>
      <c r="I79" s="530">
        <v>22.724050471453911</v>
      </c>
      <c r="J79" s="531">
        <v>19.945405314282539</v>
      </c>
      <c r="K79" s="532">
        <v>21.017269292929459</v>
      </c>
    </row>
    <row r="80" spans="7:11" x14ac:dyDescent="0.3">
      <c r="G80" s="533" t="s">
        <v>66</v>
      </c>
      <c r="H80" s="534">
        <v>1.3874971414472299</v>
      </c>
      <c r="I80" s="535">
        <v>3.5919952736829659</v>
      </c>
      <c r="J80" s="536">
        <v>1.941821851200888</v>
      </c>
      <c r="K80" s="537">
        <v>2.5624507383084838</v>
      </c>
    </row>
    <row r="81" spans="7:11" x14ac:dyDescent="0.3">
      <c r="G81" s="538"/>
    </row>
    <row r="82" spans="7:11" x14ac:dyDescent="0.3">
      <c r="G82" s="539" t="s">
        <v>79</v>
      </c>
    </row>
    <row r="83" spans="7:11" x14ac:dyDescent="0.3">
      <c r="G83" s="540" t="s">
        <v>63</v>
      </c>
      <c r="H83" s="541">
        <v>11.506996472489311</v>
      </c>
      <c r="I83" s="542">
        <v>12.15320527039311</v>
      </c>
      <c r="J83" s="543">
        <v>12.775882355319689</v>
      </c>
      <c r="K83" s="544">
        <v>12.50242749653037</v>
      </c>
    </row>
    <row r="84" spans="7:11" x14ac:dyDescent="0.3">
      <c r="G84" s="545" t="s">
        <v>64</v>
      </c>
      <c r="H84" s="546">
        <v>35.148398853686302</v>
      </c>
      <c r="I84" s="547">
        <v>35.17372672985006</v>
      </c>
      <c r="J84" s="548">
        <v>32.762377620103557</v>
      </c>
      <c r="K84" s="549">
        <v>33.754191135765623</v>
      </c>
    </row>
    <row r="85" spans="7:11" x14ac:dyDescent="0.3">
      <c r="G85" s="550" t="s">
        <v>65</v>
      </c>
      <c r="H85" s="551">
        <v>42.168788741407567</v>
      </c>
      <c r="I85" s="552">
        <v>41.918496658012693</v>
      </c>
      <c r="J85" s="553">
        <v>44.388058737887008</v>
      </c>
      <c r="K85" s="554">
        <v>43.378261840730516</v>
      </c>
    </row>
    <row r="86" spans="7:11" x14ac:dyDescent="0.3">
      <c r="G86" s="555" t="s">
        <v>66</v>
      </c>
      <c r="H86" s="556">
        <v>11.17581593241683</v>
      </c>
      <c r="I86" s="557">
        <v>10.75457134174415</v>
      </c>
      <c r="J86" s="558">
        <v>10.073681286689739</v>
      </c>
      <c r="K86" s="559">
        <v>10.365119526973499</v>
      </c>
    </row>
    <row r="87" spans="7:11" x14ac:dyDescent="0.3">
      <c r="G87" s="560"/>
    </row>
    <row r="88" spans="7:11" x14ac:dyDescent="0.3">
      <c r="G88" s="561" t="s">
        <v>80</v>
      </c>
    </row>
    <row r="89" spans="7:11" x14ac:dyDescent="0.3">
      <c r="G89" s="562" t="s">
        <v>63</v>
      </c>
      <c r="H89" s="563">
        <v>38.052947612076217</v>
      </c>
      <c r="I89" s="564">
        <v>37.950887807068433</v>
      </c>
      <c r="J89" s="565">
        <v>35.016214190576846</v>
      </c>
      <c r="K89" s="566">
        <v>36.226806891822832</v>
      </c>
    </row>
    <row r="90" spans="7:11" x14ac:dyDescent="0.3">
      <c r="G90" s="567" t="s">
        <v>64</v>
      </c>
      <c r="H90" s="568">
        <v>42.47858496094706</v>
      </c>
      <c r="I90" s="569">
        <v>43.440756466201407</v>
      </c>
      <c r="J90" s="570">
        <v>46.199013953750843</v>
      </c>
      <c r="K90" s="571">
        <v>45.038182288723448</v>
      </c>
    </row>
    <row r="91" spans="7:11" x14ac:dyDescent="0.3">
      <c r="G91" s="572" t="s">
        <v>65</v>
      </c>
      <c r="H91" s="573">
        <v>16.50313466889893</v>
      </c>
      <c r="I91" s="574">
        <v>15.760971032750501</v>
      </c>
      <c r="J91" s="575">
        <v>16.349765741193661</v>
      </c>
      <c r="K91" s="576">
        <v>16.127140493066531</v>
      </c>
    </row>
    <row r="92" spans="7:11" x14ac:dyDescent="0.3">
      <c r="G92" s="577" t="s">
        <v>66</v>
      </c>
      <c r="H92" s="578">
        <v>2.965332758077786</v>
      </c>
      <c r="I92" s="579">
        <v>2.8473846939796408</v>
      </c>
      <c r="J92" s="580">
        <v>2.435006114478643</v>
      </c>
      <c r="K92" s="581">
        <v>2.607870326387201</v>
      </c>
    </row>
  </sheetData>
  <mergeCells count="1">
    <mergeCell ref="H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6"/>
  <sheetViews>
    <sheetView workbookViewId="0"/>
  </sheetViews>
  <sheetFormatPr defaultRowHeight="14.4" x14ac:dyDescent="0.3"/>
  <sheetData>
    <row r="1" spans="1:11" x14ac:dyDescent="0.3">
      <c r="A1" s="4467" t="str">
        <f>HYPERLINK("[personal tables.xlsx]Contents!A1", "Return to contents")</f>
        <v>Return to contents</v>
      </c>
      <c r="D1" t="s">
        <v>62</v>
      </c>
    </row>
    <row r="2" spans="1:11" x14ac:dyDescent="0.3">
      <c r="G2" s="582"/>
      <c r="H2" s="4507" t="s">
        <v>1</v>
      </c>
      <c r="I2" s="4508" t="s">
        <v>1</v>
      </c>
      <c r="J2" s="4509" t="s">
        <v>1</v>
      </c>
      <c r="K2" s="4510" t="s">
        <v>1</v>
      </c>
    </row>
    <row r="3" spans="1:11" x14ac:dyDescent="0.3">
      <c r="G3" s="583"/>
      <c r="H3" s="584" t="s">
        <v>2</v>
      </c>
      <c r="I3" s="585" t="s">
        <v>3</v>
      </c>
      <c r="J3" s="586" t="s">
        <v>4</v>
      </c>
      <c r="K3" s="587" t="s">
        <v>61</v>
      </c>
    </row>
    <row r="4" spans="1:11" x14ac:dyDescent="0.3">
      <c r="G4" s="588" t="s">
        <v>6</v>
      </c>
      <c r="H4" s="589"/>
      <c r="I4" s="590"/>
      <c r="J4" s="591"/>
      <c r="K4" s="592"/>
    </row>
    <row r="5" spans="1:11" x14ac:dyDescent="0.3">
      <c r="G5" s="593" t="s">
        <v>7</v>
      </c>
      <c r="H5" s="594">
        <v>18.889139828154619</v>
      </c>
      <c r="I5" s="595">
        <v>22.839264383417731</v>
      </c>
      <c r="J5" s="596">
        <v>15.182513736957119</v>
      </c>
      <c r="K5" s="597">
        <v>18.103015088284081</v>
      </c>
    </row>
    <row r="6" spans="1:11" x14ac:dyDescent="0.3">
      <c r="G6" s="598" t="s">
        <v>8</v>
      </c>
      <c r="H6" s="599">
        <v>15.4886958019892</v>
      </c>
      <c r="I6" s="600">
        <v>20.692519909838751</v>
      </c>
      <c r="J6" s="601">
        <v>15.264638112668541</v>
      </c>
      <c r="K6" s="602">
        <v>17.45464630223649</v>
      </c>
    </row>
    <row r="7" spans="1:11" x14ac:dyDescent="0.3">
      <c r="G7" s="603"/>
    </row>
    <row r="8" spans="1:11" x14ac:dyDescent="0.3">
      <c r="G8" s="604" t="s">
        <v>9</v>
      </c>
    </row>
    <row r="9" spans="1:11" x14ac:dyDescent="0.3">
      <c r="G9" s="605" t="s">
        <v>10</v>
      </c>
      <c r="H9" s="606">
        <v>21.07808027528327</v>
      </c>
      <c r="I9" s="607">
        <v>26.960416721093381</v>
      </c>
      <c r="J9" s="608">
        <v>22.02164073607937</v>
      </c>
      <c r="K9" s="609">
        <v>23.73014480844196</v>
      </c>
    </row>
    <row r="10" spans="1:11" x14ac:dyDescent="0.3">
      <c r="G10" s="610" t="s">
        <v>11</v>
      </c>
      <c r="H10" s="611">
        <v>19.426101419104249</v>
      </c>
      <c r="I10" s="612">
        <v>23.43446133049618</v>
      </c>
      <c r="J10" s="613">
        <v>15.907855436445409</v>
      </c>
      <c r="K10" s="614">
        <v>19.18180648216844</v>
      </c>
    </row>
    <row r="11" spans="1:11" x14ac:dyDescent="0.3">
      <c r="G11" s="615" t="s">
        <v>12</v>
      </c>
      <c r="H11" s="616">
        <v>8.9660157782725864</v>
      </c>
      <c r="I11" s="617">
        <v>9.4003711768340388</v>
      </c>
      <c r="J11" s="618">
        <v>5.6282007434132364</v>
      </c>
      <c r="K11" s="619">
        <v>7.080306354041789</v>
      </c>
    </row>
    <row r="12" spans="1:11" x14ac:dyDescent="0.3">
      <c r="G12" s="620"/>
    </row>
    <row r="13" spans="1:11" x14ac:dyDescent="0.3">
      <c r="G13" s="621" t="s">
        <v>14</v>
      </c>
    </row>
    <row r="14" spans="1:11" x14ac:dyDescent="0.3">
      <c r="G14" s="622" t="s">
        <v>15</v>
      </c>
      <c r="H14" s="623">
        <v>13.92868341623668</v>
      </c>
      <c r="I14" s="624">
        <v>19.482058272801179</v>
      </c>
      <c r="J14" s="625">
        <v>19.416626049223421</v>
      </c>
      <c r="K14" s="626">
        <v>19.269800396735771</v>
      </c>
    </row>
    <row r="15" spans="1:11" x14ac:dyDescent="0.3">
      <c r="G15" s="627" t="s">
        <v>16</v>
      </c>
      <c r="H15" s="628">
        <v>22.715603008504399</v>
      </c>
      <c r="I15" s="629">
        <v>22.480673607266741</v>
      </c>
      <c r="J15" s="630">
        <v>15.82394379867392</v>
      </c>
      <c r="K15" s="631">
        <v>18.62630719923736</v>
      </c>
    </row>
    <row r="16" spans="1:11" x14ac:dyDescent="0.3">
      <c r="G16" s="632" t="s">
        <v>17</v>
      </c>
      <c r="H16" s="633">
        <v>15.643980327519611</v>
      </c>
      <c r="I16" s="634">
        <v>20.53026812245146</v>
      </c>
      <c r="J16" s="635">
        <v>11.47409373071198</v>
      </c>
      <c r="K16" s="636">
        <v>15.219356321496621</v>
      </c>
    </row>
    <row r="17" spans="7:11" x14ac:dyDescent="0.3">
      <c r="G17" s="637" t="s">
        <v>18</v>
      </c>
      <c r="H17" s="638">
        <v>7.3177284466872026</v>
      </c>
      <c r="I17" s="639">
        <v>26.186452236823779</v>
      </c>
      <c r="J17" s="640">
        <v>17.32600181405849</v>
      </c>
      <c r="K17" s="641">
        <v>19.79258653907085</v>
      </c>
    </row>
    <row r="18" spans="7:11" x14ac:dyDescent="0.3">
      <c r="G18" s="642"/>
    </row>
    <row r="19" spans="7:11" x14ac:dyDescent="0.3">
      <c r="G19" s="643" t="s">
        <v>19</v>
      </c>
    </row>
    <row r="20" spans="7:11" x14ac:dyDescent="0.3">
      <c r="G20" s="644" t="s">
        <v>20</v>
      </c>
      <c r="H20" s="645">
        <v>11.977814808476451</v>
      </c>
      <c r="I20" s="646">
        <v>27.589346693969802</v>
      </c>
      <c r="J20" s="647">
        <v>18.646780843271021</v>
      </c>
      <c r="K20" s="648">
        <v>21.37034866859446</v>
      </c>
    </row>
    <row r="21" spans="7:11" x14ac:dyDescent="0.3">
      <c r="G21" s="649" t="s">
        <v>21</v>
      </c>
      <c r="H21" s="650">
        <v>18.30324970344687</v>
      </c>
      <c r="I21" s="651">
        <v>20.741805375876019</v>
      </c>
      <c r="J21" s="652">
        <v>14.407187026388961</v>
      </c>
      <c r="K21" s="653">
        <v>17.03246496900778</v>
      </c>
    </row>
    <row r="22" spans="7:11" x14ac:dyDescent="0.3">
      <c r="G22" s="654"/>
    </row>
    <row r="23" spans="7:11" x14ac:dyDescent="0.3">
      <c r="G23" s="655" t="s">
        <v>22</v>
      </c>
    </row>
    <row r="24" spans="7:11" x14ac:dyDescent="0.3">
      <c r="G24" s="656" t="s">
        <v>23</v>
      </c>
      <c r="H24" s="657">
        <v>19.500523247288029</v>
      </c>
      <c r="I24" s="658">
        <v>16.255957289767071</v>
      </c>
      <c r="J24" s="659">
        <v>12.513198481243711</v>
      </c>
      <c r="K24" s="660">
        <v>13.91436248047024</v>
      </c>
    </row>
    <row r="25" spans="7:11" x14ac:dyDescent="0.3">
      <c r="G25" s="661" t="s">
        <v>24</v>
      </c>
      <c r="H25" s="662">
        <v>16.21177461386106</v>
      </c>
      <c r="I25" s="663">
        <v>27.978502251968258</v>
      </c>
      <c r="J25" s="664">
        <v>19.661520421770351</v>
      </c>
      <c r="K25" s="665">
        <v>23.06439762977428</v>
      </c>
    </row>
    <row r="26" spans="7:11" x14ac:dyDescent="0.3">
      <c r="G26" s="666"/>
    </row>
    <row r="27" spans="7:11" x14ac:dyDescent="0.3">
      <c r="G27" s="667" t="s">
        <v>25</v>
      </c>
    </row>
    <row r="28" spans="7:11" x14ac:dyDescent="0.3">
      <c r="G28" s="668" t="s">
        <v>26</v>
      </c>
      <c r="H28" s="669">
        <v>17.004056893539051</v>
      </c>
      <c r="I28" s="670">
        <v>25.250626236387959</v>
      </c>
      <c r="J28" s="671">
        <v>14.70156737150616</v>
      </c>
      <c r="K28" s="672">
        <v>18.854642778374568</v>
      </c>
    </row>
    <row r="29" spans="7:11" x14ac:dyDescent="0.3">
      <c r="G29" s="673" t="s">
        <v>27</v>
      </c>
      <c r="H29" s="674">
        <v>17.86479711787797</v>
      </c>
      <c r="I29" s="675">
        <v>16.86357797257438</v>
      </c>
      <c r="J29" s="676">
        <v>16.055378738016309</v>
      </c>
      <c r="K29" s="677">
        <v>16.42151832038903</v>
      </c>
    </row>
    <row r="30" spans="7:11" x14ac:dyDescent="0.3">
      <c r="G30" s="678"/>
    </row>
    <row r="31" spans="7:11" x14ac:dyDescent="0.3">
      <c r="G31" s="679" t="s">
        <v>28</v>
      </c>
    </row>
    <row r="32" spans="7:11" x14ac:dyDescent="0.3">
      <c r="G32" s="680" t="s">
        <v>29</v>
      </c>
      <c r="H32" s="681">
        <v>19.559397258813419</v>
      </c>
      <c r="I32" s="682">
        <v>24.165713496042851</v>
      </c>
      <c r="J32" s="683">
        <v>16.629758804543471</v>
      </c>
      <c r="K32" s="684">
        <v>19.530981987251749</v>
      </c>
    </row>
    <row r="33" spans="7:11" x14ac:dyDescent="0.3">
      <c r="G33" s="685" t="s">
        <v>30</v>
      </c>
      <c r="H33" s="686">
        <v>8.7650975066952252</v>
      </c>
      <c r="I33" s="687">
        <v>14.276946953797969</v>
      </c>
      <c r="J33" s="688">
        <v>9.8258740091487127</v>
      </c>
      <c r="K33" s="689">
        <v>11.67605479769858</v>
      </c>
    </row>
    <row r="34" spans="7:11" x14ac:dyDescent="0.3">
      <c r="G34" s="690"/>
    </row>
    <row r="35" spans="7:11" x14ac:dyDescent="0.3">
      <c r="G35" s="691" t="s">
        <v>31</v>
      </c>
    </row>
    <row r="36" spans="7:11" x14ac:dyDescent="0.3">
      <c r="G36" s="692" t="s">
        <v>32</v>
      </c>
      <c r="H36" s="693">
        <v>19.077690184813829</v>
      </c>
      <c r="I36" s="694">
        <v>21.597248234644681</v>
      </c>
      <c r="J36" s="695">
        <v>12.34656521795025</v>
      </c>
      <c r="K36" s="696">
        <v>15.31373517223801</v>
      </c>
    </row>
    <row r="37" spans="7:11" x14ac:dyDescent="0.3">
      <c r="G37" s="697" t="s">
        <v>33</v>
      </c>
      <c r="H37" s="698">
        <v>20.09016945708672</v>
      </c>
      <c r="I37" s="699">
        <v>23.886291381531329</v>
      </c>
      <c r="J37" s="700">
        <v>16.574982738923271</v>
      </c>
      <c r="K37" s="701">
        <v>19.807654545089491</v>
      </c>
    </row>
    <row r="38" spans="7:11" x14ac:dyDescent="0.3">
      <c r="G38" s="702" t="s">
        <v>34</v>
      </c>
      <c r="H38" s="703">
        <v>11.57520309842328</v>
      </c>
      <c r="I38" s="704">
        <v>18.006295590735821</v>
      </c>
      <c r="J38" s="705">
        <v>16.512396783743469</v>
      </c>
      <c r="K38" s="706">
        <v>16.951621419835728</v>
      </c>
    </row>
    <row r="39" spans="7:11" x14ac:dyDescent="0.3">
      <c r="G39" s="707"/>
    </row>
    <row r="40" spans="7:11" x14ac:dyDescent="0.3">
      <c r="G40" s="708" t="s">
        <v>35</v>
      </c>
    </row>
    <row r="41" spans="7:11" x14ac:dyDescent="0.3">
      <c r="G41" s="709" t="s">
        <v>36</v>
      </c>
      <c r="H41" s="710">
        <v>9.0242939522555279</v>
      </c>
      <c r="I41" s="711">
        <v>21.47188413383898</v>
      </c>
      <c r="J41" s="712">
        <v>11.95330854619448</v>
      </c>
      <c r="K41" s="713">
        <v>15.80037310652374</v>
      </c>
    </row>
    <row r="42" spans="7:11" x14ac:dyDescent="0.3">
      <c r="G42" s="714" t="s">
        <v>37</v>
      </c>
      <c r="H42" s="715">
        <v>16.94461420485348</v>
      </c>
      <c r="I42" s="716">
        <v>23.205112328049658</v>
      </c>
      <c r="J42" s="717">
        <v>17.74207072185661</v>
      </c>
      <c r="K42" s="718">
        <v>19.606240328266129</v>
      </c>
    </row>
    <row r="43" spans="7:11" x14ac:dyDescent="0.3">
      <c r="G43" s="719" t="s">
        <v>38</v>
      </c>
      <c r="H43" s="720">
        <v>23.23896821066754</v>
      </c>
      <c r="I43" s="721">
        <v>21.06960017128262</v>
      </c>
      <c r="J43" s="722">
        <v>15.94333267987763</v>
      </c>
      <c r="K43" s="723">
        <v>18.17148350699124</v>
      </c>
    </row>
    <row r="44" spans="7:11" x14ac:dyDescent="0.3">
      <c r="G44" s="724"/>
    </row>
    <row r="45" spans="7:11" x14ac:dyDescent="0.3">
      <c r="G45" s="725" t="s">
        <v>39</v>
      </c>
    </row>
    <row r="46" spans="7:11" x14ac:dyDescent="0.3">
      <c r="G46" s="726" t="s">
        <v>40</v>
      </c>
      <c r="H46" s="727">
        <v>19.958560392573808</v>
      </c>
      <c r="I46" s="728">
        <v>29.265372958667431</v>
      </c>
      <c r="J46" s="729">
        <v>15.882547721658501</v>
      </c>
      <c r="K46" s="730">
        <v>19.321169894021121</v>
      </c>
    </row>
    <row r="47" spans="7:11" x14ac:dyDescent="0.3">
      <c r="G47" s="731" t="s">
        <v>41</v>
      </c>
      <c r="H47" s="732">
        <v>14.349180642925511</v>
      </c>
      <c r="I47" s="733">
        <v>14.616041820556291</v>
      </c>
      <c r="J47" s="734">
        <v>7.809957109284241</v>
      </c>
      <c r="K47" s="735">
        <v>10.85435152087493</v>
      </c>
    </row>
    <row r="48" spans="7:11" x14ac:dyDescent="0.3">
      <c r="G48" s="736" t="s">
        <v>42</v>
      </c>
      <c r="H48" s="737">
        <v>27.094539939505541</v>
      </c>
      <c r="I48" s="738">
        <v>28.349382851897172</v>
      </c>
      <c r="J48" s="739">
        <v>25.207582173451719</v>
      </c>
      <c r="K48" s="740">
        <v>26.542360899746019</v>
      </c>
    </row>
    <row r="49" spans="7:11" x14ac:dyDescent="0.3">
      <c r="G49" s="741" t="s">
        <v>43</v>
      </c>
      <c r="H49" s="742">
        <v>14.46332288163155</v>
      </c>
      <c r="I49" s="743">
        <v>29.069423461240088</v>
      </c>
      <c r="J49" s="744">
        <v>10.052967619505139</v>
      </c>
      <c r="K49" s="745">
        <v>18.26730305497939</v>
      </c>
    </row>
    <row r="50" spans="7:11" x14ac:dyDescent="0.3">
      <c r="G50" s="746" t="s">
        <v>44</v>
      </c>
      <c r="H50" s="747">
        <v>13.160529992791281</v>
      </c>
      <c r="I50" s="748">
        <v>16.102742951537738</v>
      </c>
      <c r="J50" s="749">
        <v>14.433277810306921</v>
      </c>
      <c r="K50" s="750">
        <v>15.06371771062177</v>
      </c>
    </row>
    <row r="51" spans="7:11" x14ac:dyDescent="0.3">
      <c r="G51" s="751"/>
    </row>
    <row r="52" spans="7:11" x14ac:dyDescent="0.3">
      <c r="G52" s="752" t="s">
        <v>45</v>
      </c>
    </row>
    <row r="53" spans="7:11" x14ac:dyDescent="0.3">
      <c r="G53" s="753" t="s">
        <v>46</v>
      </c>
      <c r="H53" s="754">
        <v>18.505927433598639</v>
      </c>
      <c r="I53" s="755">
        <v>19.742343813964322</v>
      </c>
      <c r="J53" s="756">
        <v>17.108182244282759</v>
      </c>
      <c r="K53" s="757">
        <v>18.202720829658752</v>
      </c>
    </row>
    <row r="54" spans="7:11" x14ac:dyDescent="0.3">
      <c r="G54" s="758" t="s">
        <v>47</v>
      </c>
      <c r="H54" s="759">
        <v>17.88748944331088</v>
      </c>
      <c r="I54" s="760">
        <v>21.416697573277919</v>
      </c>
      <c r="J54" s="761">
        <v>14.413266800939111</v>
      </c>
      <c r="K54" s="762">
        <v>17.149162274061169</v>
      </c>
    </row>
    <row r="55" spans="7:11" x14ac:dyDescent="0.3">
      <c r="G55" s="763" t="s">
        <v>48</v>
      </c>
      <c r="H55" s="764">
        <v>11.229490801751099</v>
      </c>
      <c r="I55" s="765">
        <v>28.854839970783861</v>
      </c>
      <c r="J55" s="766">
        <v>11.21637428416977</v>
      </c>
      <c r="K55" s="767">
        <v>17.212809349161979</v>
      </c>
    </row>
    <row r="56" spans="7:11" x14ac:dyDescent="0.3">
      <c r="G56" s="768"/>
    </row>
    <row r="57" spans="7:11" x14ac:dyDescent="0.3">
      <c r="G57" s="769" t="s">
        <v>81</v>
      </c>
    </row>
    <row r="58" spans="7:11" x14ac:dyDescent="0.3">
      <c r="G58" s="770" t="s">
        <v>82</v>
      </c>
      <c r="H58" s="771">
        <v>19.29966367672229</v>
      </c>
      <c r="I58" s="772">
        <v>19.393807238656901</v>
      </c>
      <c r="J58" s="773">
        <v>13.25776830028785</v>
      </c>
      <c r="K58" s="774">
        <v>15.845111599055111</v>
      </c>
    </row>
    <row r="59" spans="7:11" x14ac:dyDescent="0.3">
      <c r="G59" s="775" t="s">
        <v>83</v>
      </c>
      <c r="H59" s="776">
        <v>12.585961994721201</v>
      </c>
      <c r="I59" s="777">
        <v>22.647197895151781</v>
      </c>
      <c r="J59" s="778">
        <v>12.283410588414631</v>
      </c>
      <c r="K59" s="779">
        <v>15.54952108439797</v>
      </c>
    </row>
    <row r="60" spans="7:11" x14ac:dyDescent="0.3">
      <c r="G60" s="780" t="s">
        <v>84</v>
      </c>
      <c r="H60" s="781">
        <v>17.455299444163551</v>
      </c>
      <c r="I60" s="782">
        <v>21.085652614148952</v>
      </c>
      <c r="J60" s="783">
        <v>17.38135130191213</v>
      </c>
      <c r="K60" s="784">
        <v>18.89634315610223</v>
      </c>
    </row>
    <row r="61" spans="7:11" x14ac:dyDescent="0.3">
      <c r="G61" s="785"/>
    </row>
    <row r="62" spans="7:11" x14ac:dyDescent="0.3">
      <c r="G62" s="786" t="s">
        <v>49</v>
      </c>
    </row>
    <row r="63" spans="7:11" x14ac:dyDescent="0.3">
      <c r="G63" s="787" t="s">
        <v>50</v>
      </c>
      <c r="H63" s="788">
        <v>25.160596009485889</v>
      </c>
      <c r="I63" s="789">
        <v>21.052826168695908</v>
      </c>
      <c r="J63" s="790">
        <v>19.145422022325342</v>
      </c>
      <c r="K63" s="791">
        <v>19.739894625218291</v>
      </c>
    </row>
    <row r="64" spans="7:11" x14ac:dyDescent="0.3">
      <c r="G64" s="792" t="s">
        <v>51</v>
      </c>
      <c r="H64" s="793">
        <v>13.285646159207319</v>
      </c>
      <c r="I64" s="794">
        <v>23.494921752049748</v>
      </c>
      <c r="J64" s="795">
        <v>13.785022161399059</v>
      </c>
      <c r="K64" s="796">
        <v>17.98362627359769</v>
      </c>
    </row>
    <row r="65" spans="7:11" x14ac:dyDescent="0.3">
      <c r="G65" s="797" t="s">
        <v>52</v>
      </c>
      <c r="H65" s="798">
        <v>14.79524220256762</v>
      </c>
      <c r="I65" s="799">
        <v>26.3268744391134</v>
      </c>
      <c r="J65" s="800">
        <v>15.579000786683491</v>
      </c>
      <c r="K65" s="801">
        <v>20.2924533799066</v>
      </c>
    </row>
    <row r="66" spans="7:11" x14ac:dyDescent="0.3">
      <c r="G66" s="802" t="s">
        <v>53</v>
      </c>
      <c r="H66" s="803">
        <v>19.101962846367901</v>
      </c>
      <c r="I66" s="804">
        <v>22.516902687630839</v>
      </c>
      <c r="J66" s="805">
        <v>13.345088762734949</v>
      </c>
      <c r="K66" s="806">
        <v>17.02378161314061</v>
      </c>
    </row>
    <row r="67" spans="7:11" x14ac:dyDescent="0.3">
      <c r="G67" s="807" t="s">
        <v>54</v>
      </c>
      <c r="H67" s="808">
        <v>12.94859358098379</v>
      </c>
      <c r="I67" s="809">
        <v>13.118179307234371</v>
      </c>
      <c r="J67" s="810">
        <v>12.76350134284365</v>
      </c>
      <c r="K67" s="811">
        <v>12.92426947897995</v>
      </c>
    </row>
    <row r="68" spans="7:11" x14ac:dyDescent="0.3">
      <c r="G68" s="812"/>
    </row>
    <row r="69" spans="7:11" x14ac:dyDescent="0.3">
      <c r="G69" s="813" t="s">
        <v>55</v>
      </c>
    </row>
    <row r="70" spans="7:11" x14ac:dyDescent="0.3">
      <c r="G70" s="814" t="s">
        <v>56</v>
      </c>
      <c r="H70" s="815">
        <v>39.332475627143907</v>
      </c>
      <c r="I70" s="816">
        <v>21.094899484992201</v>
      </c>
      <c r="J70" s="817">
        <v>27.003036983292269</v>
      </c>
      <c r="K70" s="818">
        <v>24.925740392655669</v>
      </c>
    </row>
    <row r="71" spans="7:11" x14ac:dyDescent="0.3">
      <c r="G71" s="819" t="s">
        <v>57</v>
      </c>
      <c r="H71" s="820">
        <v>15.169662952376621</v>
      </c>
      <c r="I71" s="821">
        <v>23.46593588198159</v>
      </c>
      <c r="J71" s="822">
        <v>15.614078581376519</v>
      </c>
      <c r="K71" s="823">
        <v>19.054687387429421</v>
      </c>
    </row>
    <row r="72" spans="7:11" x14ac:dyDescent="0.3">
      <c r="G72" s="824" t="s">
        <v>58</v>
      </c>
      <c r="H72" s="825">
        <v>18.687443846158011</v>
      </c>
      <c r="I72" s="826">
        <v>22.07410672115078</v>
      </c>
      <c r="J72" s="827">
        <v>14.971129861803981</v>
      </c>
      <c r="K72" s="828">
        <v>17.681020356762779</v>
      </c>
    </row>
    <row r="73" spans="7:11" x14ac:dyDescent="0.3">
      <c r="G73" s="829" t="s">
        <v>59</v>
      </c>
      <c r="H73" s="830">
        <v>11.16854956329265</v>
      </c>
      <c r="I73" s="831">
        <v>20.580067464224559</v>
      </c>
      <c r="J73" s="832">
        <v>11.51818713322711</v>
      </c>
      <c r="K73" s="833">
        <v>14.74696375836249</v>
      </c>
    </row>
    <row r="74" spans="7:11" x14ac:dyDescent="0.3">
      <c r="G74" s="834"/>
    </row>
    <row r="75" spans="7:11" x14ac:dyDescent="0.3">
      <c r="G75" s="835" t="s">
        <v>85</v>
      </c>
    </row>
    <row r="76" spans="7:11" x14ac:dyDescent="0.3">
      <c r="G76" s="836" t="s">
        <v>86</v>
      </c>
      <c r="H76" s="837">
        <v>17.252878124396201</v>
      </c>
      <c r="I76" s="838">
        <v>21.74063986202551</v>
      </c>
      <c r="J76" s="839">
        <v>15.22157157731913</v>
      </c>
      <c r="K76" s="840">
        <v>17.785529336783078</v>
      </c>
    </row>
  </sheetData>
  <mergeCells count="1">
    <mergeCell ref="H2:K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6"/>
  <sheetViews>
    <sheetView workbookViewId="0"/>
  </sheetViews>
  <sheetFormatPr defaultRowHeight="14.4" x14ac:dyDescent="0.3"/>
  <sheetData>
    <row r="1" spans="1:11" x14ac:dyDescent="0.3">
      <c r="A1" s="4468" t="str">
        <f>HYPERLINK("[personal tables.xlsx]Contents!A1", "Return to contents")</f>
        <v>Return to contents</v>
      </c>
      <c r="D1" t="s">
        <v>67</v>
      </c>
    </row>
    <row r="2" spans="1:11" x14ac:dyDescent="0.3">
      <c r="G2" s="841"/>
      <c r="H2" s="4511" t="s">
        <v>1</v>
      </c>
      <c r="I2" s="4512" t="s">
        <v>1</v>
      </c>
      <c r="J2" s="4513" t="s">
        <v>1</v>
      </c>
      <c r="K2" s="4514" t="s">
        <v>1</v>
      </c>
    </row>
    <row r="3" spans="1:11" x14ac:dyDescent="0.3">
      <c r="G3" s="842"/>
      <c r="H3" s="843" t="s">
        <v>2</v>
      </c>
      <c r="I3" s="844" t="s">
        <v>3</v>
      </c>
      <c r="J3" s="845" t="s">
        <v>4</v>
      </c>
      <c r="K3" s="846" t="s">
        <v>61</v>
      </c>
    </row>
    <row r="4" spans="1:11" x14ac:dyDescent="0.3">
      <c r="G4" s="847" t="s">
        <v>6</v>
      </c>
      <c r="H4" s="848"/>
      <c r="I4" s="849"/>
      <c r="J4" s="850"/>
      <c r="K4" s="851"/>
    </row>
    <row r="5" spans="1:11" x14ac:dyDescent="0.3">
      <c r="G5" s="852" t="s">
        <v>7</v>
      </c>
      <c r="H5" s="853">
        <v>57.317413419541417</v>
      </c>
      <c r="I5" s="854">
        <v>48.526103395296012</v>
      </c>
      <c r="J5" s="855">
        <v>46.952775171849673</v>
      </c>
      <c r="K5" s="856">
        <v>47.812241527641838</v>
      </c>
    </row>
    <row r="6" spans="1:11" x14ac:dyDescent="0.3">
      <c r="G6" s="857" t="s">
        <v>8</v>
      </c>
      <c r="H6" s="858">
        <v>49.770549978973428</v>
      </c>
      <c r="I6" s="859">
        <v>42.108663293564959</v>
      </c>
      <c r="J6" s="860">
        <v>47.355772222985713</v>
      </c>
      <c r="K6" s="861">
        <v>45.307396795375972</v>
      </c>
    </row>
    <row r="7" spans="1:11" x14ac:dyDescent="0.3">
      <c r="G7" s="862"/>
    </row>
    <row r="8" spans="1:11" x14ac:dyDescent="0.3">
      <c r="G8" s="863" t="s">
        <v>9</v>
      </c>
    </row>
    <row r="9" spans="1:11" x14ac:dyDescent="0.3">
      <c r="G9" s="864" t="s">
        <v>10</v>
      </c>
      <c r="H9" s="865">
        <v>63.785729793071717</v>
      </c>
      <c r="I9" s="866">
        <v>56.899634522670461</v>
      </c>
      <c r="J9" s="867">
        <v>61.739686239932411</v>
      </c>
      <c r="K9" s="868">
        <v>60.095964652573826</v>
      </c>
    </row>
    <row r="10" spans="1:11" x14ac:dyDescent="0.3">
      <c r="G10" s="869" t="s">
        <v>11</v>
      </c>
      <c r="H10" s="870">
        <v>51.43455319946375</v>
      </c>
      <c r="I10" s="871">
        <v>43.679085280678017</v>
      </c>
      <c r="J10" s="872">
        <v>44.421707115894058</v>
      </c>
      <c r="K10" s="873">
        <v>44.292608863083032</v>
      </c>
    </row>
    <row r="11" spans="1:11" x14ac:dyDescent="0.3">
      <c r="G11" s="874" t="s">
        <v>12</v>
      </c>
      <c r="H11" s="875">
        <v>43.987875568392717</v>
      </c>
      <c r="I11" s="876">
        <v>35.562154561069171</v>
      </c>
      <c r="J11" s="877">
        <v>32.307718323519637</v>
      </c>
      <c r="K11" s="878">
        <v>33.79218026757318</v>
      </c>
    </row>
    <row r="12" spans="1:11" x14ac:dyDescent="0.3">
      <c r="G12" s="879"/>
    </row>
    <row r="13" spans="1:11" x14ac:dyDescent="0.3">
      <c r="G13" s="880" t="s">
        <v>14</v>
      </c>
    </row>
    <row r="14" spans="1:11" x14ac:dyDescent="0.3">
      <c r="G14" s="881" t="s">
        <v>15</v>
      </c>
      <c r="H14" s="882">
        <v>66.719015206835138</v>
      </c>
      <c r="I14" s="883">
        <v>48.366693532927897</v>
      </c>
      <c r="J14" s="884">
        <v>45.267854494557582</v>
      </c>
      <c r="K14" s="885">
        <v>47.178202328472317</v>
      </c>
    </row>
    <row r="15" spans="1:11" x14ac:dyDescent="0.3">
      <c r="G15" s="886" t="s">
        <v>16</v>
      </c>
      <c r="H15" s="887">
        <v>49.638045351104367</v>
      </c>
      <c r="I15" s="888">
        <v>45.899429771375978</v>
      </c>
      <c r="J15" s="889">
        <v>50.183541284418652</v>
      </c>
      <c r="K15" s="890">
        <v>48.484302984605463</v>
      </c>
    </row>
    <row r="16" spans="1:11" x14ac:dyDescent="0.3">
      <c r="G16" s="891" t="s">
        <v>17</v>
      </c>
      <c r="H16" s="892">
        <v>54.176404655485669</v>
      </c>
      <c r="I16" s="893">
        <v>45.561526828332049</v>
      </c>
      <c r="J16" s="894">
        <v>44.374670700544087</v>
      </c>
      <c r="K16" s="895">
        <v>45.103295175492939</v>
      </c>
    </row>
    <row r="17" spans="7:11" x14ac:dyDescent="0.3">
      <c r="G17" s="896" t="s">
        <v>18</v>
      </c>
      <c r="H17" s="897">
        <v>47.289088282197497</v>
      </c>
      <c r="I17" s="898">
        <v>36.367387954203608</v>
      </c>
      <c r="J17" s="899">
        <v>46.571132085336266</v>
      </c>
      <c r="K17" s="900">
        <v>43.484658091088043</v>
      </c>
    </row>
    <row r="18" spans="7:11" x14ac:dyDescent="0.3">
      <c r="G18" s="901"/>
    </row>
    <row r="19" spans="7:11" x14ac:dyDescent="0.3">
      <c r="G19" s="902" t="s">
        <v>19</v>
      </c>
    </row>
    <row r="20" spans="7:11" x14ac:dyDescent="0.3">
      <c r="G20" s="903" t="s">
        <v>20</v>
      </c>
      <c r="H20" s="904">
        <v>48.552864190092407</v>
      </c>
      <c r="I20" s="905">
        <v>41.640372639867692</v>
      </c>
      <c r="J20" s="906">
        <v>49.633934740788042</v>
      </c>
      <c r="K20" s="907">
        <v>47.020441985162172</v>
      </c>
    </row>
    <row r="21" spans="7:11" x14ac:dyDescent="0.3">
      <c r="G21" s="908" t="s">
        <v>21</v>
      </c>
      <c r="H21" s="909">
        <v>54.708031406452847</v>
      </c>
      <c r="I21" s="910">
        <v>45.856957810881532</v>
      </c>
      <c r="J21" s="911">
        <v>46.55253038159767</v>
      </c>
      <c r="K21" s="912">
        <v>46.49437121301866</v>
      </c>
    </row>
    <row r="22" spans="7:11" x14ac:dyDescent="0.3">
      <c r="G22" s="913"/>
    </row>
    <row r="23" spans="7:11" x14ac:dyDescent="0.3">
      <c r="G23" s="914" t="s">
        <v>22</v>
      </c>
    </row>
    <row r="24" spans="7:11" x14ac:dyDescent="0.3">
      <c r="G24" s="915" t="s">
        <v>23</v>
      </c>
      <c r="H24" s="916">
        <v>56.363024089059579</v>
      </c>
      <c r="I24" s="917">
        <v>40.894274111097417</v>
      </c>
      <c r="J24" s="918">
        <v>48.438700067774029</v>
      </c>
      <c r="K24" s="919">
        <v>45.929661145575203</v>
      </c>
    </row>
    <row r="25" spans="7:11" x14ac:dyDescent="0.3">
      <c r="G25" s="920" t="s">
        <v>24</v>
      </c>
      <c r="H25" s="921">
        <v>51.988994041813321</v>
      </c>
      <c r="I25" s="922">
        <v>48.870824399105707</v>
      </c>
      <c r="J25" s="923">
        <v>46.94367912200547</v>
      </c>
      <c r="K25" s="924">
        <v>47.975400274212198</v>
      </c>
    </row>
    <row r="26" spans="7:11" x14ac:dyDescent="0.3">
      <c r="G26" s="925"/>
    </row>
    <row r="27" spans="7:11" x14ac:dyDescent="0.3">
      <c r="G27" s="926" t="s">
        <v>25</v>
      </c>
    </row>
    <row r="28" spans="7:11" x14ac:dyDescent="0.3">
      <c r="G28" s="927" t="s">
        <v>26</v>
      </c>
      <c r="H28" s="928">
        <v>55.11699518839103</v>
      </c>
      <c r="I28" s="929">
        <v>49.342648711741042</v>
      </c>
      <c r="J28" s="930">
        <v>48.361562235212347</v>
      </c>
      <c r="K28" s="931">
        <v>48.89432523805214</v>
      </c>
    </row>
    <row r="29" spans="7:11" x14ac:dyDescent="0.3">
      <c r="G29" s="932" t="s">
        <v>27</v>
      </c>
      <c r="H29" s="933">
        <v>51.774753483266679</v>
      </c>
      <c r="I29" s="934">
        <v>38.232523014233223</v>
      </c>
      <c r="J29" s="935">
        <v>45.182296070430127</v>
      </c>
      <c r="K29" s="936">
        <v>42.823708658019846</v>
      </c>
    </row>
    <row r="30" spans="7:11" x14ac:dyDescent="0.3">
      <c r="G30" s="937"/>
    </row>
    <row r="31" spans="7:11" x14ac:dyDescent="0.3">
      <c r="G31" s="938" t="s">
        <v>28</v>
      </c>
    </row>
    <row r="32" spans="7:11" x14ac:dyDescent="0.3">
      <c r="G32" s="939" t="s">
        <v>29</v>
      </c>
      <c r="H32" s="940">
        <v>54.824877542180808</v>
      </c>
      <c r="I32" s="941">
        <v>49.05783716901486</v>
      </c>
      <c r="J32" s="942">
        <v>49.700359700331489</v>
      </c>
      <c r="K32" s="943">
        <v>49.597685071231837</v>
      </c>
    </row>
    <row r="33" spans="7:11" x14ac:dyDescent="0.3">
      <c r="G33" s="944" t="s">
        <v>30</v>
      </c>
      <c r="H33" s="945">
        <v>49.494723801820307</v>
      </c>
      <c r="I33" s="946">
        <v>33.497499298321273</v>
      </c>
      <c r="J33" s="947">
        <v>37.485477413123313</v>
      </c>
      <c r="K33" s="948">
        <v>36.108174045562542</v>
      </c>
    </row>
    <row r="34" spans="7:11" x14ac:dyDescent="0.3">
      <c r="G34" s="949"/>
    </row>
    <row r="35" spans="7:11" x14ac:dyDescent="0.3">
      <c r="G35" s="950" t="s">
        <v>31</v>
      </c>
    </row>
    <row r="36" spans="7:11" x14ac:dyDescent="0.3">
      <c r="G36" s="951" t="s">
        <v>32</v>
      </c>
      <c r="H36" s="952">
        <v>59.893052474219253</v>
      </c>
      <c r="I36" s="953">
        <v>50.139662339327742</v>
      </c>
      <c r="J36" s="954">
        <v>51.564913552826262</v>
      </c>
      <c r="K36" s="955">
        <v>51.333192370513878</v>
      </c>
    </row>
    <row r="37" spans="7:11" x14ac:dyDescent="0.3">
      <c r="G37" s="956" t="s">
        <v>33</v>
      </c>
      <c r="H37" s="957">
        <v>54.324960186932088</v>
      </c>
      <c r="I37" s="958">
        <v>49.601334699187092</v>
      </c>
      <c r="J37" s="959">
        <v>46.270158835032213</v>
      </c>
      <c r="K37" s="960">
        <v>47.910976800514469</v>
      </c>
    </row>
    <row r="38" spans="7:11" x14ac:dyDescent="0.3">
      <c r="G38" s="961" t="s">
        <v>34</v>
      </c>
      <c r="H38" s="962">
        <v>47.78928481221871</v>
      </c>
      <c r="I38" s="963">
        <v>33.336364770034258</v>
      </c>
      <c r="J38" s="964">
        <v>43.382608455506897</v>
      </c>
      <c r="K38" s="965">
        <v>39.564701633630783</v>
      </c>
    </row>
    <row r="39" spans="7:11" x14ac:dyDescent="0.3">
      <c r="G39" s="966"/>
    </row>
    <row r="40" spans="7:11" x14ac:dyDescent="0.3">
      <c r="G40" s="967" t="s">
        <v>35</v>
      </c>
    </row>
    <row r="41" spans="7:11" x14ac:dyDescent="0.3">
      <c r="G41" s="968" t="s">
        <v>36</v>
      </c>
      <c r="H41" s="969">
        <v>48.472925790587318</v>
      </c>
      <c r="I41" s="970">
        <v>41.480833582253261</v>
      </c>
      <c r="J41" s="971">
        <v>43.997210371287323</v>
      </c>
      <c r="K41" s="972">
        <v>43.082128074956387</v>
      </c>
    </row>
    <row r="42" spans="7:11" x14ac:dyDescent="0.3">
      <c r="G42" s="973" t="s">
        <v>37</v>
      </c>
      <c r="H42" s="974">
        <v>56.405511650586917</v>
      </c>
      <c r="I42" s="975">
        <v>52.682006789697752</v>
      </c>
      <c r="J42" s="976">
        <v>45.677470290175052</v>
      </c>
      <c r="K42" s="977">
        <v>48.326334056507683</v>
      </c>
    </row>
    <row r="43" spans="7:11" x14ac:dyDescent="0.3">
      <c r="G43" s="978" t="s">
        <v>38</v>
      </c>
      <c r="H43" s="979">
        <v>55.039933501380027</v>
      </c>
      <c r="I43" s="980">
        <v>43.55974002988976</v>
      </c>
      <c r="J43" s="981">
        <v>51.162733932787788</v>
      </c>
      <c r="K43" s="982">
        <v>48.267082320719901</v>
      </c>
    </row>
    <row r="44" spans="7:11" x14ac:dyDescent="0.3">
      <c r="G44" s="983"/>
    </row>
    <row r="45" spans="7:11" x14ac:dyDescent="0.3">
      <c r="G45" s="984" t="s">
        <v>39</v>
      </c>
    </row>
    <row r="46" spans="7:11" x14ac:dyDescent="0.3">
      <c r="G46" s="985" t="s">
        <v>40</v>
      </c>
      <c r="H46" s="986">
        <v>54.579071350741991</v>
      </c>
      <c r="I46" s="987">
        <v>62.937627984492643</v>
      </c>
      <c r="J46" s="988">
        <v>52.976251459182883</v>
      </c>
      <c r="K46" s="989">
        <v>55.498514919704647</v>
      </c>
    </row>
    <row r="47" spans="7:11" x14ac:dyDescent="0.3">
      <c r="G47" s="990" t="s">
        <v>41</v>
      </c>
      <c r="H47" s="991">
        <v>59.997154163507673</v>
      </c>
      <c r="I47" s="992">
        <v>51.38239903322134</v>
      </c>
      <c r="J47" s="993">
        <v>46.952087224811457</v>
      </c>
      <c r="K47" s="994">
        <v>49.206404269545011</v>
      </c>
    </row>
    <row r="48" spans="7:11" x14ac:dyDescent="0.3">
      <c r="G48" s="995" t="s">
        <v>42</v>
      </c>
      <c r="H48" s="996">
        <v>65.012085745919606</v>
      </c>
      <c r="I48" s="997">
        <v>46.231329297795781</v>
      </c>
      <c r="J48" s="998">
        <v>46.336167502302636</v>
      </c>
      <c r="K48" s="999">
        <v>46.710809475335793</v>
      </c>
    </row>
    <row r="49" spans="7:11" x14ac:dyDescent="0.3">
      <c r="G49" s="1000" t="s">
        <v>43</v>
      </c>
      <c r="H49" s="1001">
        <v>43.876573401978867</v>
      </c>
      <c r="I49" s="1002">
        <v>46.609781269212952</v>
      </c>
      <c r="J49" s="1003">
        <v>39.879619514778767</v>
      </c>
      <c r="K49" s="1004">
        <v>42.855429673623121</v>
      </c>
    </row>
    <row r="50" spans="7:11" x14ac:dyDescent="0.3">
      <c r="G50" s="1005" t="s">
        <v>44</v>
      </c>
      <c r="H50" s="1006">
        <v>47.703204552495897</v>
      </c>
      <c r="I50" s="1007">
        <v>36.586816820146737</v>
      </c>
      <c r="J50" s="1008">
        <v>44.886502821025971</v>
      </c>
      <c r="K50" s="1009">
        <v>41.65778777297119</v>
      </c>
    </row>
    <row r="51" spans="7:11" x14ac:dyDescent="0.3">
      <c r="G51" s="1010"/>
    </row>
    <row r="52" spans="7:11" x14ac:dyDescent="0.3">
      <c r="G52" s="1011" t="s">
        <v>45</v>
      </c>
    </row>
    <row r="53" spans="7:11" x14ac:dyDescent="0.3">
      <c r="G53" s="1012" t="s">
        <v>46</v>
      </c>
      <c r="H53" s="1013">
        <v>48.101777369982599</v>
      </c>
      <c r="I53" s="1014">
        <v>43.386525620915428</v>
      </c>
      <c r="J53" s="1015">
        <v>48.411549208209451</v>
      </c>
      <c r="K53" s="1016">
        <v>46.373149139761779</v>
      </c>
    </row>
    <row r="54" spans="7:11" x14ac:dyDescent="0.3">
      <c r="G54" s="1017" t="s">
        <v>47</v>
      </c>
      <c r="H54" s="1018">
        <v>59.543871671498913</v>
      </c>
      <c r="I54" s="1019">
        <v>44.013183529895947</v>
      </c>
      <c r="J54" s="1020">
        <v>44.30279744120508</v>
      </c>
      <c r="K54" s="1021">
        <v>44.71541698846179</v>
      </c>
    </row>
    <row r="55" spans="7:11" x14ac:dyDescent="0.3">
      <c r="G55" s="1022" t="s">
        <v>48</v>
      </c>
      <c r="H55" s="1023">
        <v>54.744889858751819</v>
      </c>
      <c r="I55" s="1024">
        <v>54.513778113108643</v>
      </c>
      <c r="J55" s="1025">
        <v>47.802217722480457</v>
      </c>
      <c r="K55" s="1026">
        <v>50.300136830782918</v>
      </c>
    </row>
    <row r="56" spans="7:11" x14ac:dyDescent="0.3">
      <c r="G56" s="1027"/>
    </row>
    <row r="57" spans="7:11" x14ac:dyDescent="0.3">
      <c r="G57" s="1028" t="s">
        <v>81</v>
      </c>
    </row>
    <row r="58" spans="7:11" x14ac:dyDescent="0.3">
      <c r="G58" s="1029" t="s">
        <v>82</v>
      </c>
      <c r="H58" s="1030">
        <v>58.636468467943423</v>
      </c>
      <c r="I58" s="1031">
        <v>48.564553472586937</v>
      </c>
      <c r="J58" s="1032">
        <v>48.065485034797639</v>
      </c>
      <c r="K58" s="1033">
        <v>48.589338612371513</v>
      </c>
    </row>
    <row r="59" spans="7:11" x14ac:dyDescent="0.3">
      <c r="G59" s="1034" t="s">
        <v>83</v>
      </c>
      <c r="H59" s="1035">
        <v>51.092980112169762</v>
      </c>
      <c r="I59" s="1036">
        <v>46.447063515488459</v>
      </c>
      <c r="J59" s="1037">
        <v>44.430924107777763</v>
      </c>
      <c r="K59" s="1038">
        <v>45.261502962809871</v>
      </c>
    </row>
    <row r="60" spans="7:11" x14ac:dyDescent="0.3">
      <c r="G60" s="1039" t="s">
        <v>84</v>
      </c>
      <c r="H60" s="1040">
        <v>52.358206310881627</v>
      </c>
      <c r="I60" s="1041">
        <v>42.533941099904979</v>
      </c>
      <c r="J60" s="1042">
        <v>48.178325171054823</v>
      </c>
      <c r="K60" s="1043">
        <v>45.969512140427227</v>
      </c>
    </row>
    <row r="61" spans="7:11" x14ac:dyDescent="0.3">
      <c r="G61" s="1044"/>
    </row>
    <row r="62" spans="7:11" x14ac:dyDescent="0.3">
      <c r="G62" s="1045" t="s">
        <v>49</v>
      </c>
    </row>
    <row r="63" spans="7:11" x14ac:dyDescent="0.3">
      <c r="G63" s="1046" t="s">
        <v>50</v>
      </c>
      <c r="H63" s="1047">
        <v>64.064173660243853</v>
      </c>
      <c r="I63" s="1048">
        <v>47.581372702253098</v>
      </c>
      <c r="J63" s="1049">
        <v>57.464946788302598</v>
      </c>
      <c r="K63" s="1050">
        <v>55.432821257055473</v>
      </c>
    </row>
    <row r="64" spans="7:11" x14ac:dyDescent="0.3">
      <c r="G64" s="1051" t="s">
        <v>51</v>
      </c>
      <c r="H64" s="1052">
        <v>53.528122664610883</v>
      </c>
      <c r="I64" s="1053">
        <v>53.876742648065147</v>
      </c>
      <c r="J64" s="1054">
        <v>44.915437368143337</v>
      </c>
      <c r="K64" s="1055">
        <v>49.003013444681649</v>
      </c>
    </row>
    <row r="65" spans="7:11" x14ac:dyDescent="0.3">
      <c r="G65" s="1056" t="s">
        <v>52</v>
      </c>
      <c r="H65" s="1057">
        <v>57.279180531181787</v>
      </c>
      <c r="I65" s="1058">
        <v>40.199728593163051</v>
      </c>
      <c r="J65" s="1059">
        <v>42.207258095254751</v>
      </c>
      <c r="K65" s="1060">
        <v>41.730050031124719</v>
      </c>
    </row>
    <row r="66" spans="7:11" x14ac:dyDescent="0.3">
      <c r="G66" s="1061" t="s">
        <v>53</v>
      </c>
      <c r="H66" s="1062">
        <v>43.50733146475072</v>
      </c>
      <c r="I66" s="1063">
        <v>42.337865903772801</v>
      </c>
      <c r="J66" s="1064">
        <v>43.504882396328661</v>
      </c>
      <c r="K66" s="1065">
        <v>43.058442157547738</v>
      </c>
    </row>
    <row r="67" spans="7:11" x14ac:dyDescent="0.3">
      <c r="G67" s="1066" t="s">
        <v>54</v>
      </c>
      <c r="H67" s="1067">
        <v>49.653016555936489</v>
      </c>
      <c r="I67" s="1068">
        <v>41.321942602385072</v>
      </c>
      <c r="J67" s="1069">
        <v>44.204696992193419</v>
      </c>
      <c r="K67" s="1070">
        <v>43.075742853630757</v>
      </c>
    </row>
    <row r="68" spans="7:11" x14ac:dyDescent="0.3">
      <c r="G68" s="1071"/>
    </row>
    <row r="69" spans="7:11" x14ac:dyDescent="0.3">
      <c r="G69" s="1072" t="s">
        <v>55</v>
      </c>
    </row>
    <row r="70" spans="7:11" x14ac:dyDescent="0.3">
      <c r="G70" s="1073" t="s">
        <v>56</v>
      </c>
      <c r="H70" s="1074">
        <v>63.340111996829613</v>
      </c>
      <c r="I70" s="1075">
        <v>47.519258639566218</v>
      </c>
      <c r="J70" s="1076">
        <v>48.96946318504142</v>
      </c>
      <c r="K70" s="1077">
        <v>48.742133936672907</v>
      </c>
    </row>
    <row r="71" spans="7:11" x14ac:dyDescent="0.3">
      <c r="G71" s="1078" t="s">
        <v>57</v>
      </c>
      <c r="H71" s="1079">
        <v>53.009759324873293</v>
      </c>
      <c r="I71" s="1080">
        <v>41.784067643086217</v>
      </c>
      <c r="J71" s="1081">
        <v>46.191953059690483</v>
      </c>
      <c r="K71" s="1082">
        <v>44.415543673804528</v>
      </c>
    </row>
    <row r="72" spans="7:11" x14ac:dyDescent="0.3">
      <c r="G72" s="1083" t="s">
        <v>58</v>
      </c>
      <c r="H72" s="1084">
        <v>58.001925920991127</v>
      </c>
      <c r="I72" s="1085">
        <v>51.819703387310653</v>
      </c>
      <c r="J72" s="1086">
        <v>46.697385735403593</v>
      </c>
      <c r="K72" s="1087">
        <v>48.879364705414702</v>
      </c>
    </row>
    <row r="73" spans="7:11" x14ac:dyDescent="0.3">
      <c r="G73" s="1088" t="s">
        <v>59</v>
      </c>
      <c r="H73" s="1089">
        <v>49.033385154865393</v>
      </c>
      <c r="I73" s="1090">
        <v>43.035744056302313</v>
      </c>
      <c r="J73" s="1091">
        <v>47.301935199695507</v>
      </c>
      <c r="K73" s="1092">
        <v>45.827150525950159</v>
      </c>
    </row>
    <row r="74" spans="7:11" x14ac:dyDescent="0.3">
      <c r="G74" s="1093"/>
    </row>
    <row r="75" spans="7:11" x14ac:dyDescent="0.3">
      <c r="G75" s="1094" t="s">
        <v>85</v>
      </c>
    </row>
    <row r="76" spans="7:11" x14ac:dyDescent="0.3">
      <c r="G76" s="1095" t="s">
        <v>86</v>
      </c>
      <c r="H76" s="1096">
        <v>53.685933666815991</v>
      </c>
      <c r="I76" s="1097">
        <v>45.241894609807247</v>
      </c>
      <c r="J76" s="1098">
        <v>47.144438053342277</v>
      </c>
      <c r="K76" s="1099">
        <v>46.585698039846001</v>
      </c>
    </row>
  </sheetData>
  <mergeCells count="1">
    <mergeCell ref="H2:K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76"/>
  <sheetViews>
    <sheetView workbookViewId="0"/>
  </sheetViews>
  <sheetFormatPr defaultRowHeight="14.4" x14ac:dyDescent="0.3"/>
  <sheetData>
    <row r="1" spans="1:11" x14ac:dyDescent="0.3">
      <c r="A1" s="4469" t="str">
        <f>HYPERLINK("[personal tables.xlsx]Contents!A1", "Return to contents")</f>
        <v>Return to contents</v>
      </c>
      <c r="D1" t="s">
        <v>68</v>
      </c>
    </row>
    <row r="2" spans="1:11" x14ac:dyDescent="0.3">
      <c r="G2" s="1100"/>
      <c r="H2" s="4515" t="s">
        <v>1</v>
      </c>
      <c r="I2" s="4516" t="s">
        <v>1</v>
      </c>
      <c r="J2" s="4517" t="s">
        <v>1</v>
      </c>
      <c r="K2" s="4518" t="s">
        <v>1</v>
      </c>
    </row>
    <row r="3" spans="1:11" x14ac:dyDescent="0.3">
      <c r="G3" s="1101"/>
      <c r="H3" s="1102" t="s">
        <v>2</v>
      </c>
      <c r="I3" s="1103" t="s">
        <v>3</v>
      </c>
      <c r="J3" s="1104" t="s">
        <v>4</v>
      </c>
      <c r="K3" s="1105" t="s">
        <v>61</v>
      </c>
    </row>
    <row r="4" spans="1:11" x14ac:dyDescent="0.3">
      <c r="G4" s="1106" t="s">
        <v>6</v>
      </c>
      <c r="H4" s="1107"/>
      <c r="I4" s="1108"/>
      <c r="J4" s="1109"/>
      <c r="K4" s="1110"/>
    </row>
    <row r="5" spans="1:11" x14ac:dyDescent="0.3">
      <c r="G5" s="1111" t="s">
        <v>7</v>
      </c>
      <c r="H5" s="1112">
        <v>42.829410026051953</v>
      </c>
      <c r="I5" s="1113">
        <v>44.796579417984297</v>
      </c>
      <c r="J5" s="1114">
        <v>34.951715890195828</v>
      </c>
      <c r="K5" s="1115">
        <v>38.748565664479699</v>
      </c>
    </row>
    <row r="6" spans="1:11" x14ac:dyDescent="0.3">
      <c r="G6" s="1116" t="s">
        <v>8</v>
      </c>
      <c r="H6" s="1117">
        <v>49.28414581122766</v>
      </c>
      <c r="I6" s="1118">
        <v>48.894568725034837</v>
      </c>
      <c r="J6" s="1119">
        <v>52.02102652228843</v>
      </c>
      <c r="K6" s="1120">
        <v>50.686541501176123</v>
      </c>
    </row>
    <row r="7" spans="1:11" x14ac:dyDescent="0.3">
      <c r="G7" s="1121"/>
    </row>
    <row r="8" spans="1:11" x14ac:dyDescent="0.3">
      <c r="G8" s="1122" t="s">
        <v>9</v>
      </c>
    </row>
    <row r="9" spans="1:11" x14ac:dyDescent="0.3">
      <c r="G9" s="1123" t="s">
        <v>10</v>
      </c>
      <c r="H9" s="1124">
        <v>44.63236999576079</v>
      </c>
      <c r="I9" s="1125">
        <v>43.253156422436582</v>
      </c>
      <c r="J9" s="1126">
        <v>44.682881324004377</v>
      </c>
      <c r="K9" s="1127">
        <v>44.174932998017368</v>
      </c>
    </row>
    <row r="10" spans="1:11" x14ac:dyDescent="0.3">
      <c r="G10" s="1128" t="s">
        <v>11</v>
      </c>
      <c r="H10" s="1129">
        <v>47.420469563532002</v>
      </c>
      <c r="I10" s="1130">
        <v>48.41802095621194</v>
      </c>
      <c r="J10" s="1131">
        <v>41.588438969101041</v>
      </c>
      <c r="K10" s="1132">
        <v>44.620609281581039</v>
      </c>
    </row>
    <row r="11" spans="1:11" x14ac:dyDescent="0.3">
      <c r="G11" s="1133" t="s">
        <v>12</v>
      </c>
      <c r="H11" s="1134">
        <v>45.467687598449643</v>
      </c>
      <c r="I11" s="1135">
        <v>46.572278058134223</v>
      </c>
      <c r="J11" s="1136">
        <v>43.092096324487102</v>
      </c>
      <c r="K11" s="1137">
        <v>44.377966735027741</v>
      </c>
    </row>
    <row r="12" spans="1:11" x14ac:dyDescent="0.3">
      <c r="G12" s="1138"/>
    </row>
    <row r="13" spans="1:11" x14ac:dyDescent="0.3">
      <c r="G13" s="1139" t="s">
        <v>14</v>
      </c>
    </row>
    <row r="14" spans="1:11" x14ac:dyDescent="0.3">
      <c r="G14" s="1140" t="s">
        <v>15</v>
      </c>
      <c r="H14" s="1141">
        <v>57.690836990215907</v>
      </c>
      <c r="I14" s="1142">
        <v>39.109026245005573</v>
      </c>
      <c r="J14" s="1143">
        <v>49.644145159152139</v>
      </c>
      <c r="K14" s="1144">
        <v>45.665197009356064</v>
      </c>
    </row>
    <row r="15" spans="1:11" x14ac:dyDescent="0.3">
      <c r="G15" s="1145" t="s">
        <v>16</v>
      </c>
      <c r="H15" s="1146">
        <v>43.217461846919313</v>
      </c>
      <c r="I15" s="1147">
        <v>54.087208942479428</v>
      </c>
      <c r="J15" s="1148">
        <v>43.840259790739537</v>
      </c>
      <c r="K15" s="1149">
        <v>47.803527564752692</v>
      </c>
    </row>
    <row r="16" spans="1:11" x14ac:dyDescent="0.3">
      <c r="G16" s="1150" t="s">
        <v>17</v>
      </c>
      <c r="H16" s="1151">
        <v>45.052574129472951</v>
      </c>
      <c r="I16" s="1152">
        <v>41.349593665530477</v>
      </c>
      <c r="J16" s="1153">
        <v>41.212106894956548</v>
      </c>
      <c r="K16" s="1154">
        <v>41.363565136250948</v>
      </c>
    </row>
    <row r="17" spans="7:11" x14ac:dyDescent="0.3">
      <c r="G17" s="1155" t="s">
        <v>18</v>
      </c>
      <c r="H17" s="1156">
        <v>40.937166965569901</v>
      </c>
      <c r="I17" s="1157">
        <v>47.778650767046557</v>
      </c>
      <c r="J17" s="1158">
        <v>38.861045628016711</v>
      </c>
      <c r="K17" s="1159">
        <v>41.420243881660546</v>
      </c>
    </row>
    <row r="18" spans="7:11" x14ac:dyDescent="0.3">
      <c r="G18" s="1160"/>
    </row>
    <row r="19" spans="7:11" x14ac:dyDescent="0.3">
      <c r="G19" s="1161" t="s">
        <v>19</v>
      </c>
    </row>
    <row r="20" spans="7:11" x14ac:dyDescent="0.3">
      <c r="G20" s="1162" t="s">
        <v>20</v>
      </c>
      <c r="H20" s="1163">
        <v>41.53626847054602</v>
      </c>
      <c r="I20" s="1164">
        <v>50.25436275372607</v>
      </c>
      <c r="J20" s="1165">
        <v>48.585789368586013</v>
      </c>
      <c r="K20" s="1166">
        <v>48.94679060993672</v>
      </c>
    </row>
    <row r="21" spans="7:11" x14ac:dyDescent="0.3">
      <c r="G21" s="1167" t="s">
        <v>21</v>
      </c>
      <c r="H21" s="1168">
        <v>46.834241516387642</v>
      </c>
      <c r="I21" s="1169">
        <v>46.366154873251148</v>
      </c>
      <c r="J21" s="1170">
        <v>41.849439888582069</v>
      </c>
      <c r="K21" s="1171">
        <v>43.764259656317549</v>
      </c>
    </row>
    <row r="22" spans="7:11" x14ac:dyDescent="0.3">
      <c r="G22" s="1172"/>
    </row>
    <row r="23" spans="7:11" x14ac:dyDescent="0.3">
      <c r="G23" s="1173" t="s">
        <v>22</v>
      </c>
    </row>
    <row r="24" spans="7:11" x14ac:dyDescent="0.3">
      <c r="G24" s="1174" t="s">
        <v>23</v>
      </c>
      <c r="H24" s="1175">
        <v>50.173640285084019</v>
      </c>
      <c r="I24" s="1176">
        <v>42.554684904346047</v>
      </c>
      <c r="J24" s="1177">
        <v>42.560166890466391</v>
      </c>
      <c r="K24" s="1178">
        <v>42.66736028960765</v>
      </c>
    </row>
    <row r="25" spans="7:11" x14ac:dyDescent="0.3">
      <c r="G25" s="1179" t="s">
        <v>24</v>
      </c>
      <c r="H25" s="1180">
        <v>44.110396819303133</v>
      </c>
      <c r="I25" s="1181">
        <v>52.154577843116847</v>
      </c>
      <c r="J25" s="1182">
        <v>44.59421062180364</v>
      </c>
      <c r="K25" s="1183">
        <v>47.78583334914849</v>
      </c>
    </row>
    <row r="26" spans="7:11" x14ac:dyDescent="0.3">
      <c r="G26" s="1184"/>
    </row>
    <row r="27" spans="7:11" x14ac:dyDescent="0.3">
      <c r="G27" s="1185" t="s">
        <v>25</v>
      </c>
    </row>
    <row r="28" spans="7:11" x14ac:dyDescent="0.3">
      <c r="G28" s="1186" t="s">
        <v>26</v>
      </c>
      <c r="H28" s="1187">
        <v>45.1836384870291</v>
      </c>
      <c r="I28" s="1188">
        <v>48.908077906929158</v>
      </c>
      <c r="J28" s="1189">
        <v>39.762273789574607</v>
      </c>
      <c r="K28" s="1190">
        <v>43.439619231135943</v>
      </c>
    </row>
    <row r="29" spans="7:11" x14ac:dyDescent="0.3">
      <c r="G29" s="1191" t="s">
        <v>27</v>
      </c>
      <c r="H29" s="1192">
        <v>46.995061247624037</v>
      </c>
      <c r="I29" s="1193">
        <v>42.410983481871121</v>
      </c>
      <c r="J29" s="1194">
        <v>50.368354475755538</v>
      </c>
      <c r="K29" s="1195">
        <v>47.278377446016719</v>
      </c>
    </row>
    <row r="30" spans="7:11" x14ac:dyDescent="0.3">
      <c r="G30" s="1196"/>
    </row>
    <row r="31" spans="7:11" x14ac:dyDescent="0.3">
      <c r="G31" s="1197" t="s">
        <v>28</v>
      </c>
    </row>
    <row r="32" spans="7:11" x14ac:dyDescent="0.3">
      <c r="G32" s="1198" t="s">
        <v>29</v>
      </c>
      <c r="H32" s="1199">
        <v>44.96361521528091</v>
      </c>
      <c r="I32" s="1200">
        <v>50.345431437679743</v>
      </c>
      <c r="J32" s="1201">
        <v>43.808082819170473</v>
      </c>
      <c r="K32" s="1202">
        <v>46.268372070956907</v>
      </c>
    </row>
    <row r="33" spans="7:11" x14ac:dyDescent="0.3">
      <c r="G33" s="1203" t="s">
        <v>30</v>
      </c>
      <c r="H33" s="1204">
        <v>49.543406227922773</v>
      </c>
      <c r="I33" s="1205">
        <v>35.224606928082991</v>
      </c>
      <c r="J33" s="1206">
        <v>39.838158504341337</v>
      </c>
      <c r="K33" s="1207">
        <v>38.123536931000459</v>
      </c>
    </row>
    <row r="34" spans="7:11" x14ac:dyDescent="0.3">
      <c r="G34" s="1208"/>
    </row>
    <row r="35" spans="7:11" x14ac:dyDescent="0.3">
      <c r="G35" s="1209" t="s">
        <v>31</v>
      </c>
    </row>
    <row r="36" spans="7:11" x14ac:dyDescent="0.3">
      <c r="G36" s="1210" t="s">
        <v>32</v>
      </c>
      <c r="H36" s="1211">
        <v>37.231204037526517</v>
      </c>
      <c r="I36" s="1212">
        <v>43.838061260524377</v>
      </c>
      <c r="J36" s="1213">
        <v>32.00305800170112</v>
      </c>
      <c r="K36" s="1214">
        <v>35.697661599082778</v>
      </c>
    </row>
    <row r="37" spans="7:11" x14ac:dyDescent="0.3">
      <c r="G37" s="1215" t="s">
        <v>33</v>
      </c>
      <c r="H37" s="1216">
        <v>48.915934191615158</v>
      </c>
      <c r="I37" s="1217">
        <v>46.673012677895677</v>
      </c>
      <c r="J37" s="1218">
        <v>47.19789735365061</v>
      </c>
      <c r="K37" s="1219">
        <v>47.020794053147391</v>
      </c>
    </row>
    <row r="38" spans="7:11" x14ac:dyDescent="0.3">
      <c r="G38" s="1220" t="s">
        <v>34</v>
      </c>
      <c r="H38" s="1221">
        <v>48.448117887594137</v>
      </c>
      <c r="I38" s="1222">
        <v>49.831152619427662</v>
      </c>
      <c r="J38" s="1223">
        <v>49.043827577957899</v>
      </c>
      <c r="K38" s="1224">
        <v>49.338532243541742</v>
      </c>
    </row>
    <row r="39" spans="7:11" x14ac:dyDescent="0.3">
      <c r="G39" s="1225"/>
    </row>
    <row r="40" spans="7:11" x14ac:dyDescent="0.3">
      <c r="G40" s="1226" t="s">
        <v>35</v>
      </c>
    </row>
    <row r="41" spans="7:11" x14ac:dyDescent="0.3">
      <c r="G41" s="1227" t="s">
        <v>36</v>
      </c>
      <c r="H41" s="1228">
        <v>49.767878285528283</v>
      </c>
      <c r="I41" s="1229">
        <v>48.770546798641902</v>
      </c>
      <c r="J41" s="1230">
        <v>42.018083001804861</v>
      </c>
      <c r="K41" s="1231">
        <v>45.078895820543387</v>
      </c>
    </row>
    <row r="42" spans="7:11" x14ac:dyDescent="0.3">
      <c r="G42" s="1232" t="s">
        <v>37</v>
      </c>
      <c r="H42" s="1233">
        <v>44.152875850842769</v>
      </c>
      <c r="I42" s="1234">
        <v>41.635999783876677</v>
      </c>
      <c r="J42" s="1235">
        <v>43.123026622032633</v>
      </c>
      <c r="K42" s="1236">
        <v>42.636172617464197</v>
      </c>
    </row>
    <row r="43" spans="7:11" x14ac:dyDescent="0.3">
      <c r="G43" s="1237" t="s">
        <v>38</v>
      </c>
      <c r="H43" s="1238">
        <v>43.076957888526493</v>
      </c>
      <c r="I43" s="1239">
        <v>49.420402488132851</v>
      </c>
      <c r="J43" s="1240">
        <v>44.053977141566861</v>
      </c>
      <c r="K43" s="1241">
        <v>46.129694374671068</v>
      </c>
    </row>
    <row r="44" spans="7:11" x14ac:dyDescent="0.3">
      <c r="G44" s="1242"/>
    </row>
    <row r="45" spans="7:11" x14ac:dyDescent="0.3">
      <c r="G45" s="1243" t="s">
        <v>39</v>
      </c>
    </row>
    <row r="46" spans="7:11" x14ac:dyDescent="0.3">
      <c r="G46" s="1244" t="s">
        <v>40</v>
      </c>
      <c r="H46" s="1245">
        <v>40.590976014679143</v>
      </c>
      <c r="I46" s="1246">
        <v>56.292224579953647</v>
      </c>
      <c r="J46" s="1247">
        <v>31.975144809934861</v>
      </c>
      <c r="K46" s="1248">
        <v>38.023989986683063</v>
      </c>
    </row>
    <row r="47" spans="7:11" x14ac:dyDescent="0.3">
      <c r="G47" s="1249" t="s">
        <v>41</v>
      </c>
      <c r="H47" s="1250">
        <v>47.919219087234261</v>
      </c>
      <c r="I47" s="1251">
        <v>41.092355059140132</v>
      </c>
      <c r="J47" s="1252">
        <v>40.946721270992782</v>
      </c>
      <c r="K47" s="1253">
        <v>41.223264777349172</v>
      </c>
    </row>
    <row r="48" spans="7:11" x14ac:dyDescent="0.3">
      <c r="G48" s="1254" t="s">
        <v>42</v>
      </c>
      <c r="H48" s="1255">
        <v>48.310606506895489</v>
      </c>
      <c r="I48" s="1256">
        <v>48.751320433856172</v>
      </c>
      <c r="J48" s="1257">
        <v>41.204958093965182</v>
      </c>
      <c r="K48" s="1258">
        <v>44.653564395914557</v>
      </c>
    </row>
    <row r="49" spans="7:11" x14ac:dyDescent="0.3">
      <c r="G49" s="1259" t="s">
        <v>43</v>
      </c>
      <c r="H49" s="1260">
        <v>42.928074738682717</v>
      </c>
      <c r="I49" s="1261">
        <v>51.677629789473727</v>
      </c>
      <c r="J49" s="1262">
        <v>43.101845497904868</v>
      </c>
      <c r="K49" s="1263">
        <v>46.831671289159047</v>
      </c>
    </row>
    <row r="50" spans="7:11" x14ac:dyDescent="0.3">
      <c r="G50" s="1264" t="s">
        <v>44</v>
      </c>
      <c r="H50" s="1265">
        <v>48.133332460206582</v>
      </c>
      <c r="I50" s="1266">
        <v>42.773182539059803</v>
      </c>
      <c r="J50" s="1267">
        <v>53.137960241561423</v>
      </c>
      <c r="K50" s="1268">
        <v>49.103526471365477</v>
      </c>
    </row>
    <row r="51" spans="7:11" x14ac:dyDescent="0.3">
      <c r="G51" s="1269"/>
    </row>
    <row r="52" spans="7:11" x14ac:dyDescent="0.3">
      <c r="G52" s="1270" t="s">
        <v>45</v>
      </c>
    </row>
    <row r="53" spans="7:11" x14ac:dyDescent="0.3">
      <c r="G53" s="1271" t="s">
        <v>46</v>
      </c>
      <c r="H53" s="1272">
        <v>51.10137303360861</v>
      </c>
      <c r="I53" s="1273">
        <v>45.578360925863592</v>
      </c>
      <c r="J53" s="1274">
        <v>45.687419010927833</v>
      </c>
      <c r="K53" s="1275">
        <v>45.762505503746027</v>
      </c>
    </row>
    <row r="54" spans="7:11" x14ac:dyDescent="0.3">
      <c r="G54" s="1276" t="s">
        <v>47</v>
      </c>
      <c r="H54" s="1277">
        <v>38.478076724376429</v>
      </c>
      <c r="I54" s="1278">
        <v>47.192433305332777</v>
      </c>
      <c r="J54" s="1279">
        <v>43.589244516162431</v>
      </c>
      <c r="K54" s="1280">
        <v>44.776253964737457</v>
      </c>
    </row>
    <row r="55" spans="7:11" x14ac:dyDescent="0.3">
      <c r="G55" s="1281" t="s">
        <v>48</v>
      </c>
      <c r="H55" s="1282">
        <v>45.440376820380827</v>
      </c>
      <c r="I55" s="1283">
        <v>48.737034510216773</v>
      </c>
      <c r="J55" s="1284">
        <v>35.901973291571693</v>
      </c>
      <c r="K55" s="1285">
        <v>40.528757747326843</v>
      </c>
    </row>
    <row r="56" spans="7:11" x14ac:dyDescent="0.3">
      <c r="G56" s="1286"/>
    </row>
    <row r="57" spans="7:11" x14ac:dyDescent="0.3">
      <c r="G57" s="1287" t="s">
        <v>81</v>
      </c>
    </row>
    <row r="58" spans="7:11" x14ac:dyDescent="0.3">
      <c r="G58" s="1288" t="s">
        <v>82</v>
      </c>
      <c r="H58" s="1289">
        <v>49.829438199651932</v>
      </c>
      <c r="I58" s="1290">
        <v>43.06947816452135</v>
      </c>
      <c r="J58" s="1291">
        <v>38.825252981064978</v>
      </c>
      <c r="K58" s="1292">
        <v>40.830803105278882</v>
      </c>
    </row>
    <row r="59" spans="7:11" x14ac:dyDescent="0.3">
      <c r="G59" s="1293" t="s">
        <v>83</v>
      </c>
      <c r="H59" s="1294">
        <v>35.612537331044308</v>
      </c>
      <c r="I59" s="1295">
        <v>46.874059363447643</v>
      </c>
      <c r="J59" s="1296">
        <v>40.924477904090459</v>
      </c>
      <c r="K59" s="1297">
        <v>42.692015666172949</v>
      </c>
    </row>
    <row r="60" spans="7:11" x14ac:dyDescent="0.3">
      <c r="G60" s="1298" t="s">
        <v>84</v>
      </c>
      <c r="H60" s="1299">
        <v>49.018454701209848</v>
      </c>
      <c r="I60" s="1300">
        <v>47.593334525834187</v>
      </c>
      <c r="J60" s="1301">
        <v>46.084529567639613</v>
      </c>
      <c r="K60" s="1302">
        <v>46.759494539662867</v>
      </c>
    </row>
    <row r="61" spans="7:11" x14ac:dyDescent="0.3">
      <c r="G61" s="1303"/>
    </row>
    <row r="62" spans="7:11" x14ac:dyDescent="0.3">
      <c r="G62" s="1304" t="s">
        <v>49</v>
      </c>
    </row>
    <row r="63" spans="7:11" x14ac:dyDescent="0.3">
      <c r="G63" s="1305" t="s">
        <v>50</v>
      </c>
      <c r="H63" s="1306">
        <v>49.603887251819913</v>
      </c>
      <c r="I63" s="1307">
        <v>50.780901844858619</v>
      </c>
      <c r="J63" s="1308">
        <v>44.362130590654743</v>
      </c>
      <c r="K63" s="1309">
        <v>45.912683277132068</v>
      </c>
    </row>
    <row r="64" spans="7:11" x14ac:dyDescent="0.3">
      <c r="G64" s="1310" t="s">
        <v>51</v>
      </c>
      <c r="H64" s="1311">
        <v>46.493519455544252</v>
      </c>
      <c r="I64" s="1312">
        <v>53.189008531771627</v>
      </c>
      <c r="J64" s="1313">
        <v>42.443519146907143</v>
      </c>
      <c r="K64" s="1314">
        <v>47.144399915853072</v>
      </c>
    </row>
    <row r="65" spans="7:11" x14ac:dyDescent="0.3">
      <c r="G65" s="1315" t="s">
        <v>52</v>
      </c>
      <c r="H65" s="1316">
        <v>48.287296065370541</v>
      </c>
      <c r="I65" s="1317">
        <v>45.411665244823759</v>
      </c>
      <c r="J65" s="1318">
        <v>43.670607863746731</v>
      </c>
      <c r="K65" s="1319">
        <v>44.540907964893407</v>
      </c>
    </row>
    <row r="66" spans="7:11" x14ac:dyDescent="0.3">
      <c r="G66" s="1320" t="s">
        <v>53</v>
      </c>
      <c r="H66" s="1321">
        <v>45.975131296263832</v>
      </c>
      <c r="I66" s="1322">
        <v>44.039558427469323</v>
      </c>
      <c r="J66" s="1323">
        <v>40.864730491019479</v>
      </c>
      <c r="K66" s="1324">
        <v>42.2885838430078</v>
      </c>
    </row>
    <row r="67" spans="7:11" x14ac:dyDescent="0.3">
      <c r="G67" s="1325" t="s">
        <v>54</v>
      </c>
      <c r="H67" s="1326">
        <v>37.552794313469398</v>
      </c>
      <c r="I67" s="1327">
        <v>41.05032288732253</v>
      </c>
      <c r="J67" s="1328">
        <v>43.819463493812549</v>
      </c>
      <c r="K67" s="1329">
        <v>42.44421761821576</v>
      </c>
    </row>
    <row r="68" spans="7:11" x14ac:dyDescent="0.3">
      <c r="G68" s="1330"/>
    </row>
    <row r="69" spans="7:11" x14ac:dyDescent="0.3">
      <c r="G69" s="1331" t="s">
        <v>55</v>
      </c>
    </row>
    <row r="70" spans="7:11" x14ac:dyDescent="0.3">
      <c r="G70" s="1332" t="s">
        <v>56</v>
      </c>
      <c r="H70" s="1333">
        <v>44.2298074349846</v>
      </c>
      <c r="I70" s="1334">
        <v>58.080955978418103</v>
      </c>
      <c r="J70" s="1335">
        <v>48.538884477795392</v>
      </c>
      <c r="K70" s="1336">
        <v>52.212059720122873</v>
      </c>
    </row>
    <row r="71" spans="7:11" x14ac:dyDescent="0.3">
      <c r="G71" s="1337" t="s">
        <v>57</v>
      </c>
      <c r="H71" s="1338">
        <v>41.855996236649879</v>
      </c>
      <c r="I71" s="1339">
        <v>50.817786349440652</v>
      </c>
      <c r="J71" s="1340">
        <v>45.545825763542602</v>
      </c>
      <c r="K71" s="1341">
        <v>47.733440065993562</v>
      </c>
    </row>
    <row r="72" spans="7:11" x14ac:dyDescent="0.3">
      <c r="G72" s="1342" t="s">
        <v>58</v>
      </c>
      <c r="H72" s="1343">
        <v>45.454378992219461</v>
      </c>
      <c r="I72" s="1344">
        <v>43.108790565783274</v>
      </c>
      <c r="J72" s="1345">
        <v>35.63052816656252</v>
      </c>
      <c r="K72" s="1346">
        <v>38.664437759170113</v>
      </c>
    </row>
    <row r="73" spans="7:11" x14ac:dyDescent="0.3">
      <c r="G73" s="1347" t="s">
        <v>59</v>
      </c>
      <c r="H73" s="1348">
        <v>48.502519973574103</v>
      </c>
      <c r="I73" s="1349">
        <v>42.741687995384247</v>
      </c>
      <c r="J73" s="1350">
        <v>43.945254429523303</v>
      </c>
      <c r="K73" s="1351">
        <v>43.641930709713307</v>
      </c>
    </row>
    <row r="74" spans="7:11" x14ac:dyDescent="0.3">
      <c r="G74" s="1352"/>
    </row>
    <row r="75" spans="7:11" x14ac:dyDescent="0.3">
      <c r="G75" s="1353" t="s">
        <v>85</v>
      </c>
    </row>
    <row r="76" spans="7:11" x14ac:dyDescent="0.3">
      <c r="G76" s="1354" t="s">
        <v>86</v>
      </c>
      <c r="H76" s="1355">
        <v>45.948317102867968</v>
      </c>
      <c r="I76" s="1356">
        <v>46.921351035650311</v>
      </c>
      <c r="J76" s="1357">
        <v>43.075106332732901</v>
      </c>
      <c r="K76" s="1358">
        <v>44.627311439138467</v>
      </c>
    </row>
  </sheetData>
  <mergeCells count="1">
    <mergeCell ref="H2:K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76"/>
  <sheetViews>
    <sheetView workbookViewId="0"/>
  </sheetViews>
  <sheetFormatPr defaultRowHeight="14.4" x14ac:dyDescent="0.3"/>
  <sheetData>
    <row r="1" spans="1:11" x14ac:dyDescent="0.3">
      <c r="A1" s="4470" t="str">
        <f>HYPERLINK("[personal tables.xlsx]Contents!A1", "Return to contents")</f>
        <v>Return to contents</v>
      </c>
      <c r="D1" t="s">
        <v>69</v>
      </c>
    </row>
    <row r="2" spans="1:11" x14ac:dyDescent="0.3">
      <c r="G2" s="1359"/>
      <c r="H2" s="4519" t="s">
        <v>1</v>
      </c>
      <c r="I2" s="4520" t="s">
        <v>1</v>
      </c>
      <c r="J2" s="4521" t="s">
        <v>1</v>
      </c>
      <c r="K2" s="4522" t="s">
        <v>1</v>
      </c>
    </row>
    <row r="3" spans="1:11" x14ac:dyDescent="0.3">
      <c r="G3" s="1360"/>
      <c r="H3" s="1361" t="s">
        <v>2</v>
      </c>
      <c r="I3" s="1362" t="s">
        <v>3</v>
      </c>
      <c r="J3" s="1363" t="s">
        <v>4</v>
      </c>
      <c r="K3" s="1364" t="s">
        <v>61</v>
      </c>
    </row>
    <row r="4" spans="1:11" x14ac:dyDescent="0.3">
      <c r="G4" s="1365" t="s">
        <v>6</v>
      </c>
      <c r="H4" s="1366"/>
      <c r="I4" s="1367"/>
      <c r="J4" s="1368"/>
      <c r="K4" s="1369"/>
    </row>
    <row r="5" spans="1:11" x14ac:dyDescent="0.3">
      <c r="G5" s="1370" t="s">
        <v>7</v>
      </c>
      <c r="H5" s="1371">
        <v>56.050980831067911</v>
      </c>
      <c r="I5" s="1372">
        <v>44.873725827844382</v>
      </c>
      <c r="J5" s="1373">
        <v>49.071335954580483</v>
      </c>
      <c r="K5" s="1374">
        <v>47.713633835259863</v>
      </c>
    </row>
    <row r="6" spans="1:11" x14ac:dyDescent="0.3">
      <c r="G6" s="1375" t="s">
        <v>8</v>
      </c>
      <c r="H6" s="1376">
        <v>65.430140100612107</v>
      </c>
      <c r="I6" s="1377">
        <v>53.251928056397112</v>
      </c>
      <c r="J6" s="1378">
        <v>58.260430116327832</v>
      </c>
      <c r="K6" s="1379">
        <v>56.432203267269301</v>
      </c>
    </row>
    <row r="7" spans="1:11" x14ac:dyDescent="0.3">
      <c r="G7" s="1380"/>
    </row>
    <row r="8" spans="1:11" x14ac:dyDescent="0.3">
      <c r="G8" s="1381" t="s">
        <v>9</v>
      </c>
    </row>
    <row r="9" spans="1:11" x14ac:dyDescent="0.3">
      <c r="G9" s="1382" t="s">
        <v>10</v>
      </c>
      <c r="H9" s="1383">
        <v>66.936049565876147</v>
      </c>
      <c r="I9" s="1384">
        <v>52.063282282160657</v>
      </c>
      <c r="J9" s="1385">
        <v>60.687503731323311</v>
      </c>
      <c r="K9" s="1386">
        <v>57.829744074773167</v>
      </c>
    </row>
    <row r="10" spans="1:11" x14ac:dyDescent="0.3">
      <c r="G10" s="1387" t="s">
        <v>11</v>
      </c>
      <c r="H10" s="1388">
        <v>60.844329881880768</v>
      </c>
      <c r="I10" s="1389">
        <v>54.046328857550343</v>
      </c>
      <c r="J10" s="1390">
        <v>53.768323679960247</v>
      </c>
      <c r="K10" s="1391">
        <v>54.072274988149317</v>
      </c>
    </row>
    <row r="11" spans="1:11" x14ac:dyDescent="0.3">
      <c r="G11" s="1392" t="s">
        <v>12</v>
      </c>
      <c r="H11" s="1393">
        <v>51.852719191539848</v>
      </c>
      <c r="I11" s="1394">
        <v>38.803663654265321</v>
      </c>
      <c r="J11" s="1395">
        <v>43.774094655430353</v>
      </c>
      <c r="K11" s="1396">
        <v>42.189147459523753</v>
      </c>
    </row>
    <row r="12" spans="1:11" x14ac:dyDescent="0.3">
      <c r="G12" s="1397"/>
    </row>
    <row r="13" spans="1:11" x14ac:dyDescent="0.3">
      <c r="G13" s="1398" t="s">
        <v>14</v>
      </c>
    </row>
    <row r="14" spans="1:11" x14ac:dyDescent="0.3">
      <c r="G14" s="1399" t="s">
        <v>15</v>
      </c>
      <c r="H14" s="1400">
        <v>59.808656034971087</v>
      </c>
      <c r="I14" s="1401">
        <v>45.844637396329503</v>
      </c>
      <c r="J14" s="1402">
        <v>46.448025097768813</v>
      </c>
      <c r="K14" s="1403">
        <v>46.628557364766458</v>
      </c>
    </row>
    <row r="15" spans="1:11" x14ac:dyDescent="0.3">
      <c r="G15" s="1404" t="s">
        <v>16</v>
      </c>
      <c r="H15" s="1405">
        <v>65.346037615068738</v>
      </c>
      <c r="I15" s="1406">
        <v>52.38712547241807</v>
      </c>
      <c r="J15" s="1407">
        <v>56.163415168908628</v>
      </c>
      <c r="K15" s="1408">
        <v>54.924699309375207</v>
      </c>
    </row>
    <row r="16" spans="1:11" x14ac:dyDescent="0.3">
      <c r="G16" s="1409" t="s">
        <v>17</v>
      </c>
      <c r="H16" s="1410">
        <v>56.090135153014558</v>
      </c>
      <c r="I16" s="1411">
        <v>45.049762132773829</v>
      </c>
      <c r="J16" s="1412">
        <v>54.719459367637832</v>
      </c>
      <c r="K16" s="1413">
        <v>50.870077080946587</v>
      </c>
    </row>
    <row r="17" spans="7:11" x14ac:dyDescent="0.3">
      <c r="G17" s="1414" t="s">
        <v>18</v>
      </c>
      <c r="H17" s="1415">
        <v>56.756087128796892</v>
      </c>
      <c r="I17" s="1416">
        <v>54.996843982899627</v>
      </c>
      <c r="J17" s="1417">
        <v>50.27337658237353</v>
      </c>
      <c r="K17" s="1418">
        <v>51.857237460249543</v>
      </c>
    </row>
    <row r="18" spans="7:11" x14ac:dyDescent="0.3">
      <c r="G18" s="1419"/>
    </row>
    <row r="19" spans="7:11" x14ac:dyDescent="0.3">
      <c r="G19" s="1420" t="s">
        <v>19</v>
      </c>
    </row>
    <row r="20" spans="7:11" x14ac:dyDescent="0.3">
      <c r="G20" s="1421" t="s">
        <v>20</v>
      </c>
      <c r="H20" s="1422">
        <v>49.766609858647122</v>
      </c>
      <c r="I20" s="1423">
        <v>46.184546721305892</v>
      </c>
      <c r="J20" s="1424">
        <v>56.141135236053827</v>
      </c>
      <c r="K20" s="1425">
        <v>52.758063376341127</v>
      </c>
    </row>
    <row r="21" spans="7:11" x14ac:dyDescent="0.3">
      <c r="G21" s="1426" t="s">
        <v>21</v>
      </c>
      <c r="H21" s="1427">
        <v>62.71415112424593</v>
      </c>
      <c r="I21" s="1428">
        <v>49.669759965985257</v>
      </c>
      <c r="J21" s="1429">
        <v>52.799767711846748</v>
      </c>
      <c r="K21" s="1430">
        <v>51.819991421188391</v>
      </c>
    </row>
    <row r="22" spans="7:11" x14ac:dyDescent="0.3">
      <c r="G22" s="1431"/>
    </row>
    <row r="23" spans="7:11" x14ac:dyDescent="0.3">
      <c r="G23" s="1432" t="s">
        <v>22</v>
      </c>
    </row>
    <row r="24" spans="7:11" x14ac:dyDescent="0.3">
      <c r="G24" s="1433" t="s">
        <v>23</v>
      </c>
      <c r="H24" s="1434">
        <v>63.515722616588143</v>
      </c>
      <c r="I24" s="1435">
        <v>45.164936927523208</v>
      </c>
      <c r="J24" s="1436">
        <v>56.787530963616959</v>
      </c>
      <c r="K24" s="1437">
        <v>52.843709478305833</v>
      </c>
    </row>
    <row r="25" spans="7:11" x14ac:dyDescent="0.3">
      <c r="G25" s="1438" t="s">
        <v>24</v>
      </c>
      <c r="H25" s="1439">
        <v>59.472825397378493</v>
      </c>
      <c r="I25" s="1440">
        <v>53.587732804229773</v>
      </c>
      <c r="J25" s="1441">
        <v>49.859726933673549</v>
      </c>
      <c r="K25" s="1442">
        <v>51.849447107786041</v>
      </c>
    </row>
    <row r="26" spans="7:11" x14ac:dyDescent="0.3">
      <c r="G26" s="1443"/>
    </row>
    <row r="27" spans="7:11" x14ac:dyDescent="0.3">
      <c r="G27" s="1444" t="s">
        <v>25</v>
      </c>
    </row>
    <row r="28" spans="7:11" x14ac:dyDescent="0.3">
      <c r="G28" s="1445" t="s">
        <v>26</v>
      </c>
      <c r="H28" s="1446">
        <v>60.227147031577083</v>
      </c>
      <c r="I28" s="1447">
        <v>50.945322033765862</v>
      </c>
      <c r="J28" s="1448">
        <v>54.054418015370473</v>
      </c>
      <c r="K28" s="1449">
        <v>52.983855246707719</v>
      </c>
    </row>
    <row r="29" spans="7:11" x14ac:dyDescent="0.3">
      <c r="G29" s="1450" t="s">
        <v>27</v>
      </c>
      <c r="H29" s="1451">
        <v>63.950099363684508</v>
      </c>
      <c r="I29" s="1452">
        <v>53.545117721304727</v>
      </c>
      <c r="J29" s="1453">
        <v>57.943477557469123</v>
      </c>
      <c r="K29" s="1454">
        <v>56.516189089384007</v>
      </c>
    </row>
    <row r="30" spans="7:11" x14ac:dyDescent="0.3">
      <c r="G30" s="1455"/>
    </row>
    <row r="31" spans="7:11" x14ac:dyDescent="0.3">
      <c r="G31" s="1456" t="s">
        <v>28</v>
      </c>
    </row>
    <row r="32" spans="7:11" x14ac:dyDescent="0.3">
      <c r="G32" s="1457" t="s">
        <v>29</v>
      </c>
      <c r="H32" s="1458">
        <v>60.808684242327587</v>
      </c>
      <c r="I32" s="1459">
        <v>53.504007639180642</v>
      </c>
      <c r="J32" s="1460">
        <v>54.892804458352693</v>
      </c>
      <c r="K32" s="1461">
        <v>54.531941528293061</v>
      </c>
    </row>
    <row r="33" spans="7:11" x14ac:dyDescent="0.3">
      <c r="G33" s="1462" t="s">
        <v>30</v>
      </c>
      <c r="H33" s="1463">
        <v>59.664258686968999</v>
      </c>
      <c r="I33" s="1464">
        <v>35.795997486373842</v>
      </c>
      <c r="J33" s="1465">
        <v>47.935452151962828</v>
      </c>
      <c r="K33" s="1466">
        <v>43.113454815460059</v>
      </c>
    </row>
    <row r="34" spans="7:11" x14ac:dyDescent="0.3">
      <c r="G34" s="1467"/>
    </row>
    <row r="35" spans="7:11" x14ac:dyDescent="0.3">
      <c r="G35" s="1468" t="s">
        <v>31</v>
      </c>
    </row>
    <row r="36" spans="7:11" x14ac:dyDescent="0.3">
      <c r="G36" s="1469" t="s">
        <v>32</v>
      </c>
      <c r="H36" s="1470">
        <v>54.372870453833237</v>
      </c>
      <c r="I36" s="1471">
        <v>44.586681242747112</v>
      </c>
      <c r="J36" s="1472">
        <v>48.138834940819827</v>
      </c>
      <c r="K36" s="1473">
        <v>47.211752035423793</v>
      </c>
    </row>
    <row r="37" spans="7:11" x14ac:dyDescent="0.3">
      <c r="G37" s="1474" t="s">
        <v>33</v>
      </c>
      <c r="H37" s="1475">
        <v>60.227536431244189</v>
      </c>
      <c r="I37" s="1476">
        <v>49.239761859136777</v>
      </c>
      <c r="J37" s="1477">
        <v>56.912517717732491</v>
      </c>
      <c r="K37" s="1478">
        <v>53.702316552286938</v>
      </c>
    </row>
    <row r="38" spans="7:11" x14ac:dyDescent="0.3">
      <c r="G38" s="1479" t="s">
        <v>34</v>
      </c>
      <c r="H38" s="1480">
        <v>66.027988604981715</v>
      </c>
      <c r="I38" s="1481">
        <v>52.72214705200021</v>
      </c>
      <c r="J38" s="1482">
        <v>54.333387376062539</v>
      </c>
      <c r="K38" s="1483">
        <v>54.050824341593973</v>
      </c>
    </row>
    <row r="39" spans="7:11" x14ac:dyDescent="0.3">
      <c r="G39" s="1484"/>
    </row>
    <row r="40" spans="7:11" x14ac:dyDescent="0.3">
      <c r="G40" s="1485" t="s">
        <v>35</v>
      </c>
    </row>
    <row r="41" spans="7:11" x14ac:dyDescent="0.3">
      <c r="G41" s="1486" t="s">
        <v>36</v>
      </c>
      <c r="H41" s="1487">
        <v>57.273219782178273</v>
      </c>
      <c r="I41" s="1488">
        <v>46.231654344773908</v>
      </c>
      <c r="J41" s="1489">
        <v>49.336897906271084</v>
      </c>
      <c r="K41" s="1490">
        <v>48.274140669150512</v>
      </c>
    </row>
    <row r="42" spans="7:11" x14ac:dyDescent="0.3">
      <c r="G42" s="1491" t="s">
        <v>37</v>
      </c>
      <c r="H42" s="1492">
        <v>62.202823787758099</v>
      </c>
      <c r="I42" s="1493">
        <v>59.390863658578112</v>
      </c>
      <c r="J42" s="1494">
        <v>54.856660633604143</v>
      </c>
      <c r="K42" s="1495">
        <v>56.580175313211441</v>
      </c>
    </row>
    <row r="43" spans="7:11" x14ac:dyDescent="0.3">
      <c r="G43" s="1496" t="s">
        <v>38</v>
      </c>
      <c r="H43" s="1497">
        <v>63.360019927121222</v>
      </c>
      <c r="I43" s="1498">
        <v>44.93704640239995</v>
      </c>
      <c r="J43" s="1499">
        <v>55.802849587144493</v>
      </c>
      <c r="K43" s="1500">
        <v>51.720639861397792</v>
      </c>
    </row>
    <row r="44" spans="7:11" x14ac:dyDescent="0.3">
      <c r="G44" s="1501"/>
    </row>
    <row r="45" spans="7:11" x14ac:dyDescent="0.3">
      <c r="G45" s="1502" t="s">
        <v>39</v>
      </c>
    </row>
    <row r="46" spans="7:11" x14ac:dyDescent="0.3">
      <c r="G46" s="1503" t="s">
        <v>40</v>
      </c>
      <c r="H46" s="1504">
        <v>63.350152908629603</v>
      </c>
      <c r="I46" s="1505">
        <v>53.784990918560339</v>
      </c>
      <c r="J46" s="1506">
        <v>48.511126096509891</v>
      </c>
      <c r="K46" s="1507">
        <v>50.210561197271083</v>
      </c>
    </row>
    <row r="47" spans="7:11" x14ac:dyDescent="0.3">
      <c r="G47" s="1508" t="s">
        <v>41</v>
      </c>
      <c r="H47" s="1509">
        <v>62.309743630374328</v>
      </c>
      <c r="I47" s="1510">
        <v>58.796093519366252</v>
      </c>
      <c r="J47" s="1511">
        <v>52.469181515740402</v>
      </c>
      <c r="K47" s="1512">
        <v>55.415927950419487</v>
      </c>
    </row>
    <row r="48" spans="7:11" x14ac:dyDescent="0.3">
      <c r="G48" s="1513" t="s">
        <v>42</v>
      </c>
      <c r="H48" s="1514">
        <v>58.614958377614883</v>
      </c>
      <c r="I48" s="1515">
        <v>39.113899185073763</v>
      </c>
      <c r="J48" s="1516">
        <v>50.385532291280612</v>
      </c>
      <c r="K48" s="1517">
        <v>45.932359128814362</v>
      </c>
    </row>
    <row r="49" spans="7:11" x14ac:dyDescent="0.3">
      <c r="G49" s="1518" t="s">
        <v>43</v>
      </c>
      <c r="H49" s="1519">
        <v>57.565059186144403</v>
      </c>
      <c r="I49" s="1520">
        <v>55.292552137242048</v>
      </c>
      <c r="J49" s="1521">
        <v>53.481949625754453</v>
      </c>
      <c r="K49" s="1522">
        <v>54.36729314817493</v>
      </c>
    </row>
    <row r="50" spans="7:11" x14ac:dyDescent="0.3">
      <c r="G50" s="1523" t="s">
        <v>44</v>
      </c>
      <c r="H50" s="1524">
        <v>62.283291827862207</v>
      </c>
      <c r="I50" s="1525">
        <v>46.973566741569577</v>
      </c>
      <c r="J50" s="1526">
        <v>57.796423208932673</v>
      </c>
      <c r="K50" s="1527">
        <v>53.608061793426963</v>
      </c>
    </row>
    <row r="51" spans="7:11" x14ac:dyDescent="0.3">
      <c r="G51" s="1528"/>
    </row>
    <row r="52" spans="7:11" x14ac:dyDescent="0.3">
      <c r="G52" s="1529" t="s">
        <v>45</v>
      </c>
    </row>
    <row r="53" spans="7:11" x14ac:dyDescent="0.3">
      <c r="G53" s="1530" t="s">
        <v>46</v>
      </c>
      <c r="H53" s="1531">
        <v>59.433624114203667</v>
      </c>
      <c r="I53" s="1532">
        <v>47.551947452274973</v>
      </c>
      <c r="J53" s="1533">
        <v>53.361280936846391</v>
      </c>
      <c r="K53" s="1534">
        <v>51.140019326133611</v>
      </c>
    </row>
    <row r="54" spans="7:11" x14ac:dyDescent="0.3">
      <c r="G54" s="1535" t="s">
        <v>47</v>
      </c>
      <c r="H54" s="1536">
        <v>59.781963728983733</v>
      </c>
      <c r="I54" s="1537">
        <v>48.043552090901088</v>
      </c>
      <c r="J54" s="1538">
        <v>54.848130007940789</v>
      </c>
      <c r="K54" s="1539">
        <v>52.473881909115057</v>
      </c>
    </row>
    <row r="55" spans="7:11" x14ac:dyDescent="0.3">
      <c r="G55" s="1540" t="s">
        <v>48</v>
      </c>
      <c r="H55" s="1541">
        <v>62.904848879010068</v>
      </c>
      <c r="I55" s="1542">
        <v>54.345417455849763</v>
      </c>
      <c r="J55" s="1543">
        <v>52.250916406039153</v>
      </c>
      <c r="K55" s="1544">
        <v>53.294983132124713</v>
      </c>
    </row>
    <row r="56" spans="7:11" x14ac:dyDescent="0.3">
      <c r="G56" s="1545"/>
    </row>
    <row r="57" spans="7:11" x14ac:dyDescent="0.3">
      <c r="G57" s="1546" t="s">
        <v>81</v>
      </c>
    </row>
    <row r="58" spans="7:11" x14ac:dyDescent="0.3">
      <c r="G58" s="1547" t="s">
        <v>82</v>
      </c>
      <c r="H58" s="1548">
        <v>60.194381548197477</v>
      </c>
      <c r="I58" s="1549">
        <v>61.421260062264857</v>
      </c>
      <c r="J58" s="1550">
        <v>56.410946741054069</v>
      </c>
      <c r="K58" s="1551">
        <v>58.487854343393423</v>
      </c>
    </row>
    <row r="59" spans="7:11" x14ac:dyDescent="0.3">
      <c r="G59" s="1552" t="s">
        <v>83</v>
      </c>
      <c r="H59" s="1553">
        <v>68.999600255921393</v>
      </c>
      <c r="I59" s="1554">
        <v>47.071477702571393</v>
      </c>
      <c r="J59" s="1555">
        <v>54.319857516634833</v>
      </c>
      <c r="K59" s="1556">
        <v>52.475765433544083</v>
      </c>
    </row>
    <row r="60" spans="7:11" x14ac:dyDescent="0.3">
      <c r="G60" s="1557" t="s">
        <v>84</v>
      </c>
      <c r="H60" s="1558">
        <v>56.974967269736489</v>
      </c>
      <c r="I60" s="1559">
        <v>43.784057140899513</v>
      </c>
      <c r="J60" s="1560">
        <v>51.874693934012662</v>
      </c>
      <c r="K60" s="1561">
        <v>48.687905379848303</v>
      </c>
    </row>
    <row r="61" spans="7:11" x14ac:dyDescent="0.3">
      <c r="G61" s="1562"/>
    </row>
    <row r="62" spans="7:11" x14ac:dyDescent="0.3">
      <c r="G62" s="1563" t="s">
        <v>49</v>
      </c>
    </row>
    <row r="63" spans="7:11" x14ac:dyDescent="0.3">
      <c r="G63" s="1564" t="s">
        <v>50</v>
      </c>
      <c r="H63" s="1565">
        <v>71.937794914797905</v>
      </c>
      <c r="I63" s="1566">
        <v>52.429833037895797</v>
      </c>
      <c r="J63" s="1567">
        <v>65.761586422666539</v>
      </c>
      <c r="K63" s="1568">
        <v>62.944851413298878</v>
      </c>
    </row>
    <row r="64" spans="7:11" x14ac:dyDescent="0.3">
      <c r="G64" s="1569" t="s">
        <v>51</v>
      </c>
      <c r="H64" s="1570">
        <v>48.530945131517697</v>
      </c>
      <c r="I64" s="1571">
        <v>61.009595455054857</v>
      </c>
      <c r="J64" s="1572">
        <v>49.363043350400133</v>
      </c>
      <c r="K64" s="1573">
        <v>54.393600766414707</v>
      </c>
    </row>
    <row r="65" spans="7:11" x14ac:dyDescent="0.3">
      <c r="G65" s="1574" t="s">
        <v>52</v>
      </c>
      <c r="H65" s="1575">
        <v>61.115484702915147</v>
      </c>
      <c r="I65" s="1576">
        <v>48.262477858958739</v>
      </c>
      <c r="J65" s="1577">
        <v>48.732815503036413</v>
      </c>
      <c r="K65" s="1578">
        <v>48.860121284154268</v>
      </c>
    </row>
    <row r="66" spans="7:11" x14ac:dyDescent="0.3">
      <c r="G66" s="1579" t="s">
        <v>53</v>
      </c>
      <c r="H66" s="1580">
        <v>59.505418686284713</v>
      </c>
      <c r="I66" s="1581">
        <v>45.643413048148858</v>
      </c>
      <c r="J66" s="1582">
        <v>51.111827129445857</v>
      </c>
      <c r="K66" s="1583">
        <v>49.266636962232283</v>
      </c>
    </row>
    <row r="67" spans="7:11" x14ac:dyDescent="0.3">
      <c r="G67" s="1584" t="s">
        <v>54</v>
      </c>
      <c r="H67" s="1585">
        <v>62.094913268712851</v>
      </c>
      <c r="I67" s="1586">
        <v>35.629546236411358</v>
      </c>
      <c r="J67" s="1587">
        <v>47.821780207734818</v>
      </c>
      <c r="K67" s="1588">
        <v>42.822825002051147</v>
      </c>
    </row>
    <row r="68" spans="7:11" x14ac:dyDescent="0.3">
      <c r="G68" s="1589"/>
    </row>
    <row r="69" spans="7:11" x14ac:dyDescent="0.3">
      <c r="G69" s="1590" t="s">
        <v>55</v>
      </c>
    </row>
    <row r="70" spans="7:11" x14ac:dyDescent="0.3">
      <c r="G70" s="1591" t="s">
        <v>56</v>
      </c>
      <c r="H70" s="1592">
        <v>59.804397902434388</v>
      </c>
      <c r="I70" s="1593">
        <v>47.395798069057157</v>
      </c>
      <c r="J70" s="1594">
        <v>55.510457045840347</v>
      </c>
      <c r="K70" s="1595">
        <v>52.342509235997881</v>
      </c>
    </row>
    <row r="71" spans="7:11" x14ac:dyDescent="0.3">
      <c r="G71" s="1596" t="s">
        <v>57</v>
      </c>
      <c r="H71" s="1597">
        <v>54.348004775520117</v>
      </c>
      <c r="I71" s="1598">
        <v>44.738424907369613</v>
      </c>
      <c r="J71" s="1599">
        <v>53.338868734218252</v>
      </c>
      <c r="K71" s="1600">
        <v>49.582569625163728</v>
      </c>
    </row>
    <row r="72" spans="7:11" x14ac:dyDescent="0.3">
      <c r="G72" s="1601" t="s">
        <v>58</v>
      </c>
      <c r="H72" s="1602">
        <v>56.969805561208148</v>
      </c>
      <c r="I72" s="1603">
        <v>52.749483632758768</v>
      </c>
      <c r="J72" s="1604">
        <v>49.030071126656637</v>
      </c>
      <c r="K72" s="1605">
        <v>50.607352155140752</v>
      </c>
    </row>
    <row r="73" spans="7:11" x14ac:dyDescent="0.3">
      <c r="G73" s="1606" t="s">
        <v>59</v>
      </c>
      <c r="H73" s="1607">
        <v>65.516165136545411</v>
      </c>
      <c r="I73" s="1608">
        <v>50.867322580429366</v>
      </c>
      <c r="J73" s="1609">
        <v>55.28529424295369</v>
      </c>
      <c r="K73" s="1610">
        <v>54.001844237579043</v>
      </c>
    </row>
    <row r="74" spans="7:11" x14ac:dyDescent="0.3">
      <c r="G74" s="1611"/>
    </row>
    <row r="75" spans="7:11" x14ac:dyDescent="0.3">
      <c r="G75" s="1612" t="s">
        <v>85</v>
      </c>
    </row>
    <row r="76" spans="7:11" x14ac:dyDescent="0.3">
      <c r="G76" s="1613" t="s">
        <v>86</v>
      </c>
      <c r="H76" s="1614">
        <v>60.564144114485337</v>
      </c>
      <c r="I76" s="1615">
        <v>49.161380239794738</v>
      </c>
      <c r="J76" s="1616">
        <v>53.441611767722662</v>
      </c>
      <c r="K76" s="1617">
        <v>51.982842390176373</v>
      </c>
    </row>
  </sheetData>
  <mergeCells count="1">
    <mergeCell ref="H2:K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6"/>
  <sheetViews>
    <sheetView workbookViewId="0"/>
  </sheetViews>
  <sheetFormatPr defaultRowHeight="14.4" x14ac:dyDescent="0.3"/>
  <sheetData>
    <row r="1" spans="1:11" x14ac:dyDescent="0.3">
      <c r="A1" s="4471" t="str">
        <f>HYPERLINK("[personal tables.xlsx]Contents!A1", "Return to contents")</f>
        <v>Return to contents</v>
      </c>
      <c r="D1" t="s">
        <v>70</v>
      </c>
    </row>
    <row r="2" spans="1:11" x14ac:dyDescent="0.3">
      <c r="G2" s="1618"/>
      <c r="H2" s="4523" t="s">
        <v>1</v>
      </c>
      <c r="I2" s="4524" t="s">
        <v>1</v>
      </c>
      <c r="J2" s="4525" t="s">
        <v>1</v>
      </c>
      <c r="K2" s="4526" t="s">
        <v>1</v>
      </c>
    </row>
    <row r="3" spans="1:11" x14ac:dyDescent="0.3">
      <c r="G3" s="1619"/>
      <c r="H3" s="1620" t="s">
        <v>2</v>
      </c>
      <c r="I3" s="1621" t="s">
        <v>3</v>
      </c>
      <c r="J3" s="1622" t="s">
        <v>4</v>
      </c>
      <c r="K3" s="1623" t="s">
        <v>61</v>
      </c>
    </row>
    <row r="4" spans="1:11" x14ac:dyDescent="0.3">
      <c r="G4" s="1624" t="s">
        <v>6</v>
      </c>
      <c r="H4" s="1625"/>
      <c r="I4" s="1626"/>
      <c r="J4" s="1627"/>
      <c r="K4" s="1628"/>
    </row>
    <row r="5" spans="1:11" x14ac:dyDescent="0.3">
      <c r="G5" s="1629" t="s">
        <v>7</v>
      </c>
      <c r="H5" s="1630">
        <v>23.411411038804712</v>
      </c>
      <c r="I5" s="1631">
        <v>34.725266676736503</v>
      </c>
      <c r="J5" s="1632">
        <v>22.116240064840511</v>
      </c>
      <c r="K5" s="1633">
        <v>26.79580381953549</v>
      </c>
    </row>
    <row r="6" spans="1:11" x14ac:dyDescent="0.3">
      <c r="G6" s="1634" t="s">
        <v>8</v>
      </c>
      <c r="H6" s="1635">
        <v>24.036159083481358</v>
      </c>
      <c r="I6" s="1636">
        <v>25.651373493967711</v>
      </c>
      <c r="J6" s="1637">
        <v>23.69342598798384</v>
      </c>
      <c r="K6" s="1638">
        <v>24.49024408987875</v>
      </c>
    </row>
    <row r="7" spans="1:11" x14ac:dyDescent="0.3">
      <c r="G7" s="1639"/>
    </row>
    <row r="8" spans="1:11" x14ac:dyDescent="0.3">
      <c r="G8" s="1640" t="s">
        <v>9</v>
      </c>
    </row>
    <row r="9" spans="1:11" x14ac:dyDescent="0.3">
      <c r="G9" s="1641" t="s">
        <v>10</v>
      </c>
      <c r="H9" s="1642">
        <v>21.753583075764269</v>
      </c>
      <c r="I9" s="1643">
        <v>24.090548051520859</v>
      </c>
      <c r="J9" s="1644">
        <v>23.648333186169381</v>
      </c>
      <c r="K9" s="1645">
        <v>23.751863204448892</v>
      </c>
    </row>
    <row r="10" spans="1:11" x14ac:dyDescent="0.3">
      <c r="G10" s="1646" t="s">
        <v>11</v>
      </c>
      <c r="H10" s="1647">
        <v>25.311583633654891</v>
      </c>
      <c r="I10" s="1648">
        <v>33.845121427115629</v>
      </c>
      <c r="J10" s="1649">
        <v>23.858150056947661</v>
      </c>
      <c r="K10" s="1650">
        <v>28.11761001866531</v>
      </c>
    </row>
    <row r="11" spans="1:11" x14ac:dyDescent="0.3">
      <c r="G11" s="1651" t="s">
        <v>12</v>
      </c>
      <c r="H11" s="1652">
        <v>23.819301841008809</v>
      </c>
      <c r="I11" s="1653">
        <v>31.81327338586711</v>
      </c>
      <c r="J11" s="1654">
        <v>20.511213558978259</v>
      </c>
      <c r="K11" s="1655">
        <v>24.68579513447315</v>
      </c>
    </row>
    <row r="12" spans="1:11" x14ac:dyDescent="0.3">
      <c r="G12" s="1656"/>
    </row>
    <row r="13" spans="1:11" x14ac:dyDescent="0.3">
      <c r="G13" s="1657" t="s">
        <v>14</v>
      </c>
    </row>
    <row r="14" spans="1:11" x14ac:dyDescent="0.3">
      <c r="G14" s="1658" t="s">
        <v>15</v>
      </c>
      <c r="H14" s="1659">
        <v>29.51995772403372</v>
      </c>
      <c r="I14" s="1660">
        <v>31.81102194374105</v>
      </c>
      <c r="J14" s="1661">
        <v>30.998679349259561</v>
      </c>
      <c r="K14" s="1662">
        <v>31.275722556009619</v>
      </c>
    </row>
    <row r="15" spans="1:11" x14ac:dyDescent="0.3">
      <c r="G15" s="1663" t="s">
        <v>16</v>
      </c>
      <c r="H15" s="1664">
        <v>24.959463124661841</v>
      </c>
      <c r="I15" s="1665">
        <v>30.294081911603971</v>
      </c>
      <c r="J15" s="1666">
        <v>24.15688662123079</v>
      </c>
      <c r="K15" s="1667">
        <v>26.59169349211852</v>
      </c>
    </row>
    <row r="16" spans="1:11" x14ac:dyDescent="0.3">
      <c r="G16" s="1668" t="s">
        <v>17</v>
      </c>
      <c r="H16" s="1669">
        <v>24.625603972097998</v>
      </c>
      <c r="I16" s="1670">
        <v>25.59060892671377</v>
      </c>
      <c r="J16" s="1671">
        <v>20.06890294487512</v>
      </c>
      <c r="K16" s="1672">
        <v>22.404205109227838</v>
      </c>
    </row>
    <row r="17" spans="7:11" x14ac:dyDescent="0.3">
      <c r="G17" s="1673" t="s">
        <v>18</v>
      </c>
      <c r="H17" s="1674">
        <v>8.3754423588631699</v>
      </c>
      <c r="I17" s="1675">
        <v>41.234932635809471</v>
      </c>
      <c r="J17" s="1676">
        <v>17.773036208571789</v>
      </c>
      <c r="K17" s="1677">
        <v>24.69360767882883</v>
      </c>
    </row>
    <row r="18" spans="7:11" x14ac:dyDescent="0.3">
      <c r="G18" s="1678"/>
    </row>
    <row r="19" spans="7:11" x14ac:dyDescent="0.3">
      <c r="G19" s="1679" t="s">
        <v>19</v>
      </c>
    </row>
    <row r="20" spans="7:11" x14ac:dyDescent="0.3">
      <c r="G20" s="1680" t="s">
        <v>20</v>
      </c>
      <c r="H20" s="1681">
        <v>18.01930648004894</v>
      </c>
      <c r="I20" s="1682">
        <v>38.307714444729527</v>
      </c>
      <c r="J20" s="1683">
        <v>25.114112895947049</v>
      </c>
      <c r="K20" s="1684">
        <v>29.202124735258</v>
      </c>
    </row>
    <row r="21" spans="7:11" x14ac:dyDescent="0.3">
      <c r="G21" s="1685" t="s">
        <v>21</v>
      </c>
      <c r="H21" s="1686">
        <v>24.84557086323608</v>
      </c>
      <c r="I21" s="1687">
        <v>28.676735444800219</v>
      </c>
      <c r="J21" s="1688">
        <v>22.331904862261752</v>
      </c>
      <c r="K21" s="1689">
        <v>24.924186120168329</v>
      </c>
    </row>
    <row r="22" spans="7:11" x14ac:dyDescent="0.3">
      <c r="G22" s="1690"/>
    </row>
    <row r="23" spans="7:11" x14ac:dyDescent="0.3">
      <c r="G23" s="1691" t="s">
        <v>22</v>
      </c>
    </row>
    <row r="24" spans="7:11" x14ac:dyDescent="0.3">
      <c r="G24" s="1692" t="s">
        <v>23</v>
      </c>
      <c r="H24" s="1693">
        <v>28.580799033474701</v>
      </c>
      <c r="I24" s="1694">
        <v>29.037659261679838</v>
      </c>
      <c r="J24" s="1695">
        <v>23.41806939639805</v>
      </c>
      <c r="K24" s="1696">
        <v>25.445510935891878</v>
      </c>
    </row>
    <row r="25" spans="7:11" x14ac:dyDescent="0.3">
      <c r="G25" s="1697" t="s">
        <v>24</v>
      </c>
      <c r="H25" s="1698">
        <v>21.921862566133299</v>
      </c>
      <c r="I25" s="1699">
        <v>32.180640204115797</v>
      </c>
      <c r="J25" s="1700">
        <v>21.859541070344921</v>
      </c>
      <c r="K25" s="1701">
        <v>26.263152938799919</v>
      </c>
    </row>
    <row r="26" spans="7:11" x14ac:dyDescent="0.3">
      <c r="G26" s="1702"/>
    </row>
    <row r="27" spans="7:11" x14ac:dyDescent="0.3">
      <c r="G27" s="1703" t="s">
        <v>25</v>
      </c>
    </row>
    <row r="28" spans="7:11" x14ac:dyDescent="0.3">
      <c r="G28" s="1704" t="s">
        <v>26</v>
      </c>
      <c r="H28" s="1705">
        <v>22.58697104315284</v>
      </c>
      <c r="I28" s="1706">
        <v>31.00333107057164</v>
      </c>
      <c r="J28" s="1707">
        <v>22.950991628468309</v>
      </c>
      <c r="K28" s="1708">
        <v>26.073609079671431</v>
      </c>
    </row>
    <row r="29" spans="7:11" x14ac:dyDescent="0.3">
      <c r="G29" s="1709" t="s">
        <v>27</v>
      </c>
      <c r="H29" s="1710">
        <v>20.27740480037933</v>
      </c>
      <c r="I29" s="1711">
        <v>26.141613866125311</v>
      </c>
      <c r="J29" s="1712">
        <v>23.122884231465591</v>
      </c>
      <c r="K29" s="1713">
        <v>24.148012602742359</v>
      </c>
    </row>
    <row r="30" spans="7:11" x14ac:dyDescent="0.3">
      <c r="G30" s="1714"/>
    </row>
    <row r="31" spans="7:11" x14ac:dyDescent="0.3">
      <c r="G31" s="1715" t="s">
        <v>28</v>
      </c>
    </row>
    <row r="32" spans="7:11" x14ac:dyDescent="0.3">
      <c r="G32" s="1716" t="s">
        <v>29</v>
      </c>
      <c r="H32" s="1717">
        <v>24.962982369390019</v>
      </c>
      <c r="I32" s="1718">
        <v>32.730390228701133</v>
      </c>
      <c r="J32" s="1719">
        <v>23.56098006030728</v>
      </c>
      <c r="K32" s="1720">
        <v>27.032835102360739</v>
      </c>
    </row>
    <row r="33" spans="7:11" x14ac:dyDescent="0.3">
      <c r="G33" s="1721" t="s">
        <v>30</v>
      </c>
      <c r="H33" s="1722">
        <v>19.108657437187411</v>
      </c>
      <c r="I33" s="1723">
        <v>21.929302526028</v>
      </c>
      <c r="J33" s="1724">
        <v>20.157707972796441</v>
      </c>
      <c r="K33" s="1725">
        <v>20.878215138461279</v>
      </c>
    </row>
    <row r="34" spans="7:11" x14ac:dyDescent="0.3">
      <c r="G34" s="1726"/>
    </row>
    <row r="35" spans="7:11" x14ac:dyDescent="0.3">
      <c r="G35" s="1727" t="s">
        <v>31</v>
      </c>
    </row>
    <row r="36" spans="7:11" x14ac:dyDescent="0.3">
      <c r="G36" s="1728" t="s">
        <v>32</v>
      </c>
      <c r="H36" s="1729">
        <v>21.477977708512508</v>
      </c>
      <c r="I36" s="1730">
        <v>29.24546940090065</v>
      </c>
      <c r="J36" s="1731">
        <v>15.44602047322434</v>
      </c>
      <c r="K36" s="1732">
        <v>19.775712584245721</v>
      </c>
    </row>
    <row r="37" spans="7:11" x14ac:dyDescent="0.3">
      <c r="G37" s="1733" t="s">
        <v>33</v>
      </c>
      <c r="H37" s="1734">
        <v>25.069597760813529</v>
      </c>
      <c r="I37" s="1735">
        <v>32.084919905781057</v>
      </c>
      <c r="J37" s="1736">
        <v>28.444624762990891</v>
      </c>
      <c r="K37" s="1737">
        <v>29.92078197300987</v>
      </c>
    </row>
    <row r="38" spans="7:11" x14ac:dyDescent="0.3">
      <c r="G38" s="1738" t="s">
        <v>34</v>
      </c>
      <c r="H38" s="1739">
        <v>23.473443958529781</v>
      </c>
      <c r="I38" s="1740">
        <v>26.89745351282988</v>
      </c>
      <c r="J38" s="1741">
        <v>22.722193308724581</v>
      </c>
      <c r="K38" s="1742">
        <v>24.386441316262989</v>
      </c>
    </row>
    <row r="39" spans="7:11" x14ac:dyDescent="0.3">
      <c r="G39" s="1743"/>
    </row>
    <row r="40" spans="7:11" x14ac:dyDescent="0.3">
      <c r="G40" s="1744" t="s">
        <v>35</v>
      </c>
    </row>
    <row r="41" spans="7:11" x14ac:dyDescent="0.3">
      <c r="G41" s="1745" t="s">
        <v>36</v>
      </c>
      <c r="H41" s="1746">
        <v>28.362859486814742</v>
      </c>
      <c r="I41" s="1747">
        <v>29.33602004665002</v>
      </c>
      <c r="J41" s="1748">
        <v>20.575066281157511</v>
      </c>
      <c r="K41" s="1749">
        <v>24.404676622745701</v>
      </c>
    </row>
    <row r="42" spans="7:11" x14ac:dyDescent="0.3">
      <c r="G42" s="1750" t="s">
        <v>37</v>
      </c>
      <c r="H42" s="1751">
        <v>25.11330986622578</v>
      </c>
      <c r="I42" s="1752">
        <v>30.26801259612434</v>
      </c>
      <c r="J42" s="1753">
        <v>24.499987540522881</v>
      </c>
      <c r="K42" s="1754">
        <v>26.50026565387537</v>
      </c>
    </row>
    <row r="43" spans="7:11" x14ac:dyDescent="0.3">
      <c r="G43" s="1755" t="s">
        <v>38</v>
      </c>
      <c r="H43" s="1756">
        <v>18.847603578878299</v>
      </c>
      <c r="I43" s="1757">
        <v>30.609789042874649</v>
      </c>
      <c r="J43" s="1758">
        <v>23.610776600617491</v>
      </c>
      <c r="K43" s="1759">
        <v>26.243170930809249</v>
      </c>
    </row>
    <row r="44" spans="7:11" x14ac:dyDescent="0.3">
      <c r="G44" s="1760"/>
    </row>
    <row r="45" spans="7:11" x14ac:dyDescent="0.3">
      <c r="G45" s="1761" t="s">
        <v>39</v>
      </c>
    </row>
    <row r="46" spans="7:11" x14ac:dyDescent="0.3">
      <c r="G46" s="1762" t="s">
        <v>40</v>
      </c>
      <c r="H46" s="1763">
        <v>28.25164798179668</v>
      </c>
      <c r="I46" s="1764">
        <v>39.202368621507127</v>
      </c>
      <c r="J46" s="1765">
        <v>20.070002136013692</v>
      </c>
      <c r="K46" s="1766">
        <v>25.047198595662291</v>
      </c>
    </row>
    <row r="47" spans="7:11" x14ac:dyDescent="0.3">
      <c r="G47" s="1767" t="s">
        <v>41</v>
      </c>
      <c r="H47" s="1768">
        <v>20.252629489227779</v>
      </c>
      <c r="I47" s="1769">
        <v>18.028323169844288</v>
      </c>
      <c r="J47" s="1770">
        <v>9.6463651879619299</v>
      </c>
      <c r="K47" s="1771">
        <v>13.47484773533033</v>
      </c>
    </row>
    <row r="48" spans="7:11" x14ac:dyDescent="0.3">
      <c r="G48" s="1772" t="s">
        <v>42</v>
      </c>
      <c r="H48" s="1773">
        <v>28.330440580108661</v>
      </c>
      <c r="I48" s="1774">
        <v>33.105893667633389</v>
      </c>
      <c r="J48" s="1775">
        <v>29.889759394671511</v>
      </c>
      <c r="K48" s="1776">
        <v>31.178027757958631</v>
      </c>
    </row>
    <row r="49" spans="7:11" x14ac:dyDescent="0.3">
      <c r="G49" s="1777" t="s">
        <v>43</v>
      </c>
      <c r="H49" s="1778">
        <v>11.745315779413909</v>
      </c>
      <c r="I49" s="1779">
        <v>32.772907526539491</v>
      </c>
      <c r="J49" s="1780">
        <v>16.197724330256431</v>
      </c>
      <c r="K49" s="1781">
        <v>23.123713151555851</v>
      </c>
    </row>
    <row r="50" spans="7:11" x14ac:dyDescent="0.3">
      <c r="G50" s="1782" t="s">
        <v>44</v>
      </c>
      <c r="H50" s="1783">
        <v>26.80222124785335</v>
      </c>
      <c r="I50" s="1784">
        <v>33.463283198502623</v>
      </c>
      <c r="J50" s="1785">
        <v>29.211086255432772</v>
      </c>
      <c r="K50" s="1786">
        <v>30.839263190585779</v>
      </c>
    </row>
    <row r="51" spans="7:11" x14ac:dyDescent="0.3">
      <c r="G51" s="1787"/>
    </row>
    <row r="52" spans="7:11" x14ac:dyDescent="0.3">
      <c r="G52" s="1788" t="s">
        <v>45</v>
      </c>
    </row>
    <row r="53" spans="7:11" x14ac:dyDescent="0.3">
      <c r="G53" s="1789" t="s">
        <v>46</v>
      </c>
      <c r="H53" s="1790">
        <v>29.30120892909132</v>
      </c>
      <c r="I53" s="1791">
        <v>36.43714211927842</v>
      </c>
      <c r="J53" s="1792">
        <v>27.74097556430004</v>
      </c>
      <c r="K53" s="1793">
        <v>31.290121833779232</v>
      </c>
    </row>
    <row r="54" spans="7:11" x14ac:dyDescent="0.3">
      <c r="G54" s="1794" t="s">
        <v>47</v>
      </c>
      <c r="H54" s="1795">
        <v>20.513319828111491</v>
      </c>
      <c r="I54" s="1796">
        <v>15.742264042934689</v>
      </c>
      <c r="J54" s="1797">
        <v>21.606413957722289</v>
      </c>
      <c r="K54" s="1798">
        <v>19.3776379411077</v>
      </c>
    </row>
    <row r="55" spans="7:11" x14ac:dyDescent="0.3">
      <c r="G55" s="1799" t="s">
        <v>48</v>
      </c>
      <c r="H55" s="1800">
        <v>15.67056246307258</v>
      </c>
      <c r="I55" s="1801">
        <v>30.280845745229289</v>
      </c>
      <c r="J55" s="1802">
        <v>11.42063294890969</v>
      </c>
      <c r="K55" s="1803">
        <v>17.964441959187639</v>
      </c>
    </row>
    <row r="56" spans="7:11" x14ac:dyDescent="0.3">
      <c r="G56" s="1804"/>
    </row>
    <row r="57" spans="7:11" x14ac:dyDescent="0.3">
      <c r="G57" s="1805" t="s">
        <v>81</v>
      </c>
    </row>
    <row r="58" spans="7:11" x14ac:dyDescent="0.3">
      <c r="G58" s="1806" t="s">
        <v>82</v>
      </c>
      <c r="H58" s="1807">
        <v>26.463253146961591</v>
      </c>
      <c r="I58" s="1808">
        <v>18.487878035025169</v>
      </c>
      <c r="J58" s="1809">
        <v>16.459008387990071</v>
      </c>
      <c r="K58" s="1810">
        <v>17.563463122822231</v>
      </c>
    </row>
    <row r="59" spans="7:11" x14ac:dyDescent="0.3">
      <c r="G59" s="1811" t="s">
        <v>83</v>
      </c>
      <c r="H59" s="1812">
        <v>13.25469318776763</v>
      </c>
      <c r="I59" s="1813">
        <v>19.791193168845101</v>
      </c>
      <c r="J59" s="1814">
        <v>17.803124248127919</v>
      </c>
      <c r="K59" s="1815">
        <v>18.293483426472061</v>
      </c>
    </row>
    <row r="60" spans="7:11" x14ac:dyDescent="0.3">
      <c r="G60" s="1816" t="s">
        <v>84</v>
      </c>
      <c r="H60" s="1817">
        <v>26.568233985878209</v>
      </c>
      <c r="I60" s="1818">
        <v>36.837793192770413</v>
      </c>
      <c r="J60" s="1819">
        <v>27.81150411950318</v>
      </c>
      <c r="K60" s="1820">
        <v>31.47005130193611</v>
      </c>
    </row>
    <row r="61" spans="7:11" x14ac:dyDescent="0.3">
      <c r="G61" s="1821"/>
    </row>
    <row r="62" spans="7:11" x14ac:dyDescent="0.3">
      <c r="G62" s="1822" t="s">
        <v>49</v>
      </c>
    </row>
    <row r="63" spans="7:11" x14ac:dyDescent="0.3">
      <c r="G63" s="1823" t="s">
        <v>50</v>
      </c>
      <c r="H63" s="1824">
        <v>23.416449922304089</v>
      </c>
      <c r="I63" s="1825">
        <v>29.86081815441467</v>
      </c>
      <c r="J63" s="1826">
        <v>24.955363875496399</v>
      </c>
      <c r="K63" s="1827">
        <v>26.012151103967248</v>
      </c>
    </row>
    <row r="64" spans="7:11" x14ac:dyDescent="0.3">
      <c r="G64" s="1828" t="s">
        <v>51</v>
      </c>
      <c r="H64" s="1829">
        <v>20.3096127934541</v>
      </c>
      <c r="I64" s="1830">
        <v>28.63487319436943</v>
      </c>
      <c r="J64" s="1831">
        <v>20.580016158408029</v>
      </c>
      <c r="K64" s="1832">
        <v>24.06634413398405</v>
      </c>
    </row>
    <row r="65" spans="7:11" x14ac:dyDescent="0.3">
      <c r="G65" s="1833" t="s">
        <v>52</v>
      </c>
      <c r="H65" s="1834">
        <v>24.836568434160728</v>
      </c>
      <c r="I65" s="1835">
        <v>40.272753259606731</v>
      </c>
      <c r="J65" s="1836">
        <v>27.574180995768781</v>
      </c>
      <c r="K65" s="1837">
        <v>33.094169937818009</v>
      </c>
    </row>
    <row r="66" spans="7:11" x14ac:dyDescent="0.3">
      <c r="G66" s="1838" t="s">
        <v>53</v>
      </c>
      <c r="H66" s="1839">
        <v>26.836393120158679</v>
      </c>
      <c r="I66" s="1840">
        <v>22.51458973594578</v>
      </c>
      <c r="J66" s="1841">
        <v>16.83024386842596</v>
      </c>
      <c r="K66" s="1842">
        <v>19.299681165117121</v>
      </c>
    </row>
    <row r="67" spans="7:11" x14ac:dyDescent="0.3">
      <c r="G67" s="1843" t="s">
        <v>54</v>
      </c>
      <c r="H67" s="1844">
        <v>22.681150568133209</v>
      </c>
      <c r="I67" s="1845">
        <v>27.08712764337076</v>
      </c>
      <c r="J67" s="1846">
        <v>24.590421954682562</v>
      </c>
      <c r="K67" s="1847">
        <v>25.640010277000709</v>
      </c>
    </row>
    <row r="68" spans="7:11" x14ac:dyDescent="0.3">
      <c r="G68" s="1848"/>
    </row>
    <row r="69" spans="7:11" x14ac:dyDescent="0.3">
      <c r="G69" s="1849" t="s">
        <v>55</v>
      </c>
    </row>
    <row r="70" spans="7:11" x14ac:dyDescent="0.3">
      <c r="G70" s="1850" t="s">
        <v>56</v>
      </c>
      <c r="H70" s="1851">
        <v>31.818333296064171</v>
      </c>
      <c r="I70" s="1852">
        <v>27.600143977443139</v>
      </c>
      <c r="J70" s="1853">
        <v>25.735178317804039</v>
      </c>
      <c r="K70" s="1854">
        <v>26.639356352642821</v>
      </c>
    </row>
    <row r="71" spans="7:11" x14ac:dyDescent="0.3">
      <c r="G71" s="1855" t="s">
        <v>57</v>
      </c>
      <c r="H71" s="1856">
        <v>20.55964781406276</v>
      </c>
      <c r="I71" s="1857">
        <v>34.102428387352468</v>
      </c>
      <c r="J71" s="1858">
        <v>25.831693959111401</v>
      </c>
      <c r="K71" s="1859">
        <v>29.34242584931582</v>
      </c>
    </row>
    <row r="72" spans="7:11" x14ac:dyDescent="0.3">
      <c r="G72" s="1860" t="s">
        <v>58</v>
      </c>
      <c r="H72" s="1861">
        <v>27.818264942846071</v>
      </c>
      <c r="I72" s="1862">
        <v>35.084093536399742</v>
      </c>
      <c r="J72" s="1863">
        <v>24.226790825283931</v>
      </c>
      <c r="K72" s="1864">
        <v>28.313846624617948</v>
      </c>
    </row>
    <row r="73" spans="7:11" x14ac:dyDescent="0.3">
      <c r="G73" s="1865" t="s">
        <v>59</v>
      </c>
      <c r="H73" s="1866">
        <v>20.76505697755826</v>
      </c>
      <c r="I73" s="1867">
        <v>25.31549917514047</v>
      </c>
      <c r="J73" s="1868">
        <v>19.74752831130758</v>
      </c>
      <c r="K73" s="1869">
        <v>21.767021954722061</v>
      </c>
    </row>
    <row r="74" spans="7:11" x14ac:dyDescent="0.3">
      <c r="G74" s="1870"/>
    </row>
    <row r="75" spans="7:11" x14ac:dyDescent="0.3">
      <c r="G75" s="1871" t="s">
        <v>85</v>
      </c>
    </row>
    <row r="76" spans="7:11" x14ac:dyDescent="0.3">
      <c r="G76" s="1872" t="s">
        <v>86</v>
      </c>
      <c r="H76" s="1873">
        <v>23.712033925738421</v>
      </c>
      <c r="I76" s="1874">
        <v>30.08158333306222</v>
      </c>
      <c r="J76" s="1875">
        <v>22.866339843057499</v>
      </c>
      <c r="K76" s="1876">
        <v>25.666843914073912</v>
      </c>
    </row>
  </sheetData>
  <mergeCells count="1">
    <mergeCell ref="H2:K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6"/>
  <sheetViews>
    <sheetView workbookViewId="0"/>
  </sheetViews>
  <sheetFormatPr defaultRowHeight="14.4" x14ac:dyDescent="0.3"/>
  <sheetData>
    <row r="1" spans="1:11" x14ac:dyDescent="0.3">
      <c r="A1" s="4472" t="str">
        <f>HYPERLINK("[personal tables.xlsx]Contents!A1", "Return to contents")</f>
        <v>Return to contents</v>
      </c>
      <c r="D1" t="s">
        <v>71</v>
      </c>
    </row>
    <row r="2" spans="1:11" x14ac:dyDescent="0.3">
      <c r="G2" s="1877"/>
      <c r="H2" s="4527" t="s">
        <v>1</v>
      </c>
      <c r="I2" s="4528" t="s">
        <v>1</v>
      </c>
      <c r="J2" s="4529" t="s">
        <v>1</v>
      </c>
      <c r="K2" s="4530" t="s">
        <v>1</v>
      </c>
    </row>
    <row r="3" spans="1:11" x14ac:dyDescent="0.3">
      <c r="G3" s="1878"/>
      <c r="H3" s="1879" t="s">
        <v>2</v>
      </c>
      <c r="I3" s="1880" t="s">
        <v>3</v>
      </c>
      <c r="J3" s="1881" t="s">
        <v>4</v>
      </c>
      <c r="K3" s="1882" t="s">
        <v>61</v>
      </c>
    </row>
    <row r="4" spans="1:11" x14ac:dyDescent="0.3">
      <c r="G4" s="1883" t="s">
        <v>6</v>
      </c>
      <c r="H4" s="1884"/>
      <c r="I4" s="1885"/>
      <c r="J4" s="1886"/>
      <c r="K4" s="1887"/>
    </row>
    <row r="5" spans="1:11" x14ac:dyDescent="0.3">
      <c r="G5" s="1888" t="s">
        <v>7</v>
      </c>
      <c r="H5" s="1889">
        <v>43.658813634690603</v>
      </c>
      <c r="I5" s="1890">
        <v>46.834491694674597</v>
      </c>
      <c r="J5" s="1891">
        <v>42.648686113359908</v>
      </c>
      <c r="K5" s="1892">
        <v>44.217825141795508</v>
      </c>
    </row>
    <row r="6" spans="1:11" x14ac:dyDescent="0.3">
      <c r="G6" s="1893" t="s">
        <v>8</v>
      </c>
      <c r="H6" s="1894">
        <v>53.354956152533383</v>
      </c>
      <c r="I6" s="1895">
        <v>48.336436880546522</v>
      </c>
      <c r="J6" s="1896">
        <v>47.406570072376887</v>
      </c>
      <c r="K6" s="1897">
        <v>47.93603576846256</v>
      </c>
    </row>
    <row r="7" spans="1:11" x14ac:dyDescent="0.3">
      <c r="G7" s="1898"/>
    </row>
    <row r="8" spans="1:11" x14ac:dyDescent="0.3">
      <c r="G8" s="1899" t="s">
        <v>9</v>
      </c>
    </row>
    <row r="9" spans="1:11" x14ac:dyDescent="0.3">
      <c r="G9" s="1900" t="s">
        <v>10</v>
      </c>
      <c r="H9" s="1901">
        <v>48.056438854306869</v>
      </c>
      <c r="I9" s="1902">
        <v>42.431180307070207</v>
      </c>
      <c r="J9" s="1903">
        <v>46.096251726844272</v>
      </c>
      <c r="K9" s="1904">
        <v>44.862785620419992</v>
      </c>
    </row>
    <row r="10" spans="1:11" x14ac:dyDescent="0.3">
      <c r="G10" s="1905" t="s">
        <v>11</v>
      </c>
      <c r="H10" s="1906">
        <v>45.917343618003549</v>
      </c>
      <c r="I10" s="1907">
        <v>46.286456877219337</v>
      </c>
      <c r="J10" s="1908">
        <v>43.74147777672615</v>
      </c>
      <c r="K10" s="1909">
        <v>44.874488914711513</v>
      </c>
    </row>
    <row r="11" spans="1:11" x14ac:dyDescent="0.3">
      <c r="G11" s="1910" t="s">
        <v>12</v>
      </c>
      <c r="H11" s="1911">
        <v>52.343389514956478</v>
      </c>
      <c r="I11" s="1912">
        <v>54.247022588008512</v>
      </c>
      <c r="J11" s="1913">
        <v>45.008610512269676</v>
      </c>
      <c r="K11" s="1914">
        <v>48.542850364355353</v>
      </c>
    </row>
    <row r="12" spans="1:11" x14ac:dyDescent="0.3">
      <c r="G12" s="1915"/>
    </row>
    <row r="13" spans="1:11" x14ac:dyDescent="0.3">
      <c r="G13" s="1916" t="s">
        <v>14</v>
      </c>
    </row>
    <row r="14" spans="1:11" x14ac:dyDescent="0.3">
      <c r="G14" s="1917" t="s">
        <v>15</v>
      </c>
      <c r="H14" s="1918">
        <v>47.449495410473013</v>
      </c>
      <c r="I14" s="1919">
        <v>53.668897113477797</v>
      </c>
      <c r="J14" s="1920">
        <v>53.527654738943539</v>
      </c>
      <c r="K14" s="1921">
        <v>53.392436790047483</v>
      </c>
    </row>
    <row r="15" spans="1:11" x14ac:dyDescent="0.3">
      <c r="G15" s="1922" t="s">
        <v>16</v>
      </c>
      <c r="H15" s="1923">
        <v>50.196752705560222</v>
      </c>
      <c r="I15" s="1924">
        <v>50.429814998859499</v>
      </c>
      <c r="J15" s="1925">
        <v>46.022867619092693</v>
      </c>
      <c r="K15" s="1926">
        <v>47.867693993285499</v>
      </c>
    </row>
    <row r="16" spans="1:11" x14ac:dyDescent="0.3">
      <c r="G16" s="1927" t="s">
        <v>17</v>
      </c>
      <c r="H16" s="1928">
        <v>50.499227080852862</v>
      </c>
      <c r="I16" s="1929">
        <v>39.559894915682086</v>
      </c>
      <c r="J16" s="1930">
        <v>38.372158136451027</v>
      </c>
      <c r="K16" s="1931">
        <v>39.160879790881722</v>
      </c>
    </row>
    <row r="17" spans="7:11" x14ac:dyDescent="0.3">
      <c r="G17" s="1932" t="s">
        <v>18</v>
      </c>
      <c r="H17" s="1933">
        <v>37.353101817658612</v>
      </c>
      <c r="I17" s="1934">
        <v>52.107385536462743</v>
      </c>
      <c r="J17" s="1935">
        <v>47.259569536474352</v>
      </c>
      <c r="K17" s="1936">
        <v>48.508286497707203</v>
      </c>
    </row>
    <row r="18" spans="7:11" x14ac:dyDescent="0.3">
      <c r="G18" s="1937"/>
    </row>
    <row r="19" spans="7:11" x14ac:dyDescent="0.3">
      <c r="G19" s="1938" t="s">
        <v>19</v>
      </c>
    </row>
    <row r="20" spans="7:11" x14ac:dyDescent="0.3">
      <c r="G20" s="1939" t="s">
        <v>20</v>
      </c>
      <c r="H20" s="1940">
        <v>43.920540054358561</v>
      </c>
      <c r="I20" s="1941">
        <v>43.034754548256622</v>
      </c>
      <c r="J20" s="1942">
        <v>52.941068514500721</v>
      </c>
      <c r="K20" s="1943">
        <v>49.507022246673543</v>
      </c>
    </row>
    <row r="21" spans="7:11" x14ac:dyDescent="0.3">
      <c r="G21" s="1944" t="s">
        <v>21</v>
      </c>
      <c r="H21" s="1945">
        <v>49.201424843334259</v>
      </c>
      <c r="I21" s="1946">
        <v>48.383313231119061</v>
      </c>
      <c r="J21" s="1947">
        <v>43.002381309365198</v>
      </c>
      <c r="K21" s="1948">
        <v>45.309885143853762</v>
      </c>
    </row>
    <row r="22" spans="7:11" x14ac:dyDescent="0.3">
      <c r="G22" s="1949"/>
    </row>
    <row r="23" spans="7:11" x14ac:dyDescent="0.3">
      <c r="G23" s="1950" t="s">
        <v>22</v>
      </c>
    </row>
    <row r="24" spans="7:11" x14ac:dyDescent="0.3">
      <c r="G24" s="1951" t="s">
        <v>23</v>
      </c>
      <c r="H24" s="1952">
        <v>49.927809829144742</v>
      </c>
      <c r="I24" s="1953">
        <v>47.636720481767931</v>
      </c>
      <c r="J24" s="1954">
        <v>45.03712209369268</v>
      </c>
      <c r="K24" s="1955">
        <v>46.010862555768149</v>
      </c>
    </row>
    <row r="25" spans="7:11" x14ac:dyDescent="0.3">
      <c r="G25" s="1956" t="s">
        <v>24</v>
      </c>
      <c r="H25" s="1957">
        <v>47.626986272996042</v>
      </c>
      <c r="I25" s="1958">
        <v>47.540315192697719</v>
      </c>
      <c r="J25" s="1959">
        <v>45.108704483007109</v>
      </c>
      <c r="K25" s="1960">
        <v>46.250368845545019</v>
      </c>
    </row>
    <row r="26" spans="7:11" x14ac:dyDescent="0.3">
      <c r="G26" s="1961"/>
    </row>
    <row r="27" spans="7:11" x14ac:dyDescent="0.3">
      <c r="G27" s="1962" t="s">
        <v>25</v>
      </c>
    </row>
    <row r="28" spans="7:11" x14ac:dyDescent="0.3">
      <c r="G28" s="1963" t="s">
        <v>26</v>
      </c>
      <c r="H28" s="1964">
        <v>45.443502876442921</v>
      </c>
      <c r="I28" s="1965">
        <v>46.493198800230893</v>
      </c>
      <c r="J28" s="1966">
        <v>41.090065585853637</v>
      </c>
      <c r="K28" s="1967">
        <v>43.288330227466673</v>
      </c>
    </row>
    <row r="29" spans="7:11" x14ac:dyDescent="0.3">
      <c r="G29" s="1968" t="s">
        <v>27</v>
      </c>
      <c r="H29" s="1969">
        <v>47.517010157032139</v>
      </c>
      <c r="I29" s="1970">
        <v>47.163094176375822</v>
      </c>
      <c r="J29" s="1971">
        <v>47.126902241264759</v>
      </c>
      <c r="K29" s="1972">
        <v>47.154319355503873</v>
      </c>
    </row>
    <row r="30" spans="7:11" x14ac:dyDescent="0.3">
      <c r="G30" s="1973"/>
    </row>
    <row r="31" spans="7:11" x14ac:dyDescent="0.3">
      <c r="G31" s="1974" t="s">
        <v>28</v>
      </c>
    </row>
    <row r="32" spans="7:11" x14ac:dyDescent="0.3">
      <c r="G32" s="1975" t="s">
        <v>29</v>
      </c>
      <c r="H32" s="1976">
        <v>48.114835893210312</v>
      </c>
      <c r="I32" s="1977">
        <v>49.124298170258399</v>
      </c>
      <c r="J32" s="1978">
        <v>44.596211674001921</v>
      </c>
      <c r="K32" s="1979">
        <v>46.386790251197539</v>
      </c>
    </row>
    <row r="33" spans="7:11" x14ac:dyDescent="0.3">
      <c r="G33" s="1980" t="s">
        <v>30</v>
      </c>
      <c r="H33" s="1981">
        <v>49.096074221761477</v>
      </c>
      <c r="I33" s="1982">
        <v>42.921410431717923</v>
      </c>
      <c r="J33" s="1983">
        <v>46.021013465299447</v>
      </c>
      <c r="K33" s="1984">
        <v>44.791834705647418</v>
      </c>
    </row>
    <row r="34" spans="7:11" x14ac:dyDescent="0.3">
      <c r="G34" s="1985"/>
    </row>
    <row r="35" spans="7:11" x14ac:dyDescent="0.3">
      <c r="G35" s="1986" t="s">
        <v>31</v>
      </c>
    </row>
    <row r="36" spans="7:11" x14ac:dyDescent="0.3">
      <c r="G36" s="1987" t="s">
        <v>32</v>
      </c>
      <c r="H36" s="1988">
        <v>45.652514982553818</v>
      </c>
      <c r="I36" s="1989">
        <v>48.851687630990327</v>
      </c>
      <c r="J36" s="1990">
        <v>38.176275430652538</v>
      </c>
      <c r="K36" s="1991">
        <v>41.593410962982112</v>
      </c>
    </row>
    <row r="37" spans="7:11" x14ac:dyDescent="0.3">
      <c r="G37" s="1992" t="s">
        <v>33</v>
      </c>
      <c r="H37" s="1993">
        <v>43.712434205880463</v>
      </c>
      <c r="I37" s="1994">
        <v>50.689065488206573</v>
      </c>
      <c r="J37" s="1995">
        <v>44.927565201584052</v>
      </c>
      <c r="K37" s="1996">
        <v>47.37127698192478</v>
      </c>
    </row>
    <row r="38" spans="7:11" x14ac:dyDescent="0.3">
      <c r="G38" s="1997" t="s">
        <v>34</v>
      </c>
      <c r="H38" s="1998">
        <v>57.212586876353903</v>
      </c>
      <c r="I38" s="1999">
        <v>40.869502702629163</v>
      </c>
      <c r="J38" s="2000">
        <v>52.740507513237382</v>
      </c>
      <c r="K38" s="2001">
        <v>48.207072035534537</v>
      </c>
    </row>
    <row r="39" spans="7:11" x14ac:dyDescent="0.3">
      <c r="G39" s="2002"/>
    </row>
    <row r="40" spans="7:11" x14ac:dyDescent="0.3">
      <c r="G40" s="2003" t="s">
        <v>35</v>
      </c>
    </row>
    <row r="41" spans="7:11" x14ac:dyDescent="0.3">
      <c r="G41" s="2004" t="s">
        <v>36</v>
      </c>
      <c r="H41" s="2005">
        <v>49.405517068023677</v>
      </c>
      <c r="I41" s="2006">
        <v>51.743990794199611</v>
      </c>
      <c r="J41" s="2007">
        <v>45.348693508580183</v>
      </c>
      <c r="K41" s="2008">
        <v>48.09938006335522</v>
      </c>
    </row>
    <row r="42" spans="7:11" x14ac:dyDescent="0.3">
      <c r="G42" s="2009" t="s">
        <v>37</v>
      </c>
      <c r="H42" s="2010">
        <v>54.204774128036007</v>
      </c>
      <c r="I42" s="2011">
        <v>46.292634732517449</v>
      </c>
      <c r="J42" s="2012">
        <v>46.034675583310211</v>
      </c>
      <c r="K42" s="2013">
        <v>46.303391886867459</v>
      </c>
    </row>
    <row r="43" spans="7:11" x14ac:dyDescent="0.3">
      <c r="G43" s="2014" t="s">
        <v>38</v>
      </c>
      <c r="H43" s="2015">
        <v>43.168925379700909</v>
      </c>
      <c r="I43" s="2016">
        <v>44.661361720981823</v>
      </c>
      <c r="J43" s="2017">
        <v>43.784044635725373</v>
      </c>
      <c r="K43" s="2018">
        <v>44.113509198779553</v>
      </c>
    </row>
    <row r="44" spans="7:11" x14ac:dyDescent="0.3">
      <c r="G44" s="2019"/>
    </row>
    <row r="45" spans="7:11" x14ac:dyDescent="0.3">
      <c r="G45" s="2020" t="s">
        <v>39</v>
      </c>
    </row>
    <row r="46" spans="7:11" x14ac:dyDescent="0.3">
      <c r="G46" s="2021" t="s">
        <v>40</v>
      </c>
      <c r="H46" s="2022">
        <v>45.177788476810044</v>
      </c>
      <c r="I46" s="2023">
        <v>42.575860602166202</v>
      </c>
      <c r="J46" s="2024">
        <v>33.202338773041923</v>
      </c>
      <c r="K46" s="2025">
        <v>35.848140666639942</v>
      </c>
    </row>
    <row r="47" spans="7:11" x14ac:dyDescent="0.3">
      <c r="G47" s="2026" t="s">
        <v>41</v>
      </c>
      <c r="H47" s="2027">
        <v>45.441779145625311</v>
      </c>
      <c r="I47" s="2028">
        <v>38.166512636232603</v>
      </c>
      <c r="J47" s="2029">
        <v>32.279416526221702</v>
      </c>
      <c r="K47" s="2030">
        <v>35.145581226857082</v>
      </c>
    </row>
    <row r="48" spans="7:11" x14ac:dyDescent="0.3">
      <c r="G48" s="2031" t="s">
        <v>42</v>
      </c>
      <c r="H48" s="2032">
        <v>50.312900100516018</v>
      </c>
      <c r="I48" s="2033">
        <v>54.666274588533128</v>
      </c>
      <c r="J48" s="2034">
        <v>56.480823344065023</v>
      </c>
      <c r="K48" s="2035">
        <v>55.596325680879417</v>
      </c>
    </row>
    <row r="49" spans="7:11" x14ac:dyDescent="0.3">
      <c r="G49" s="2036" t="s">
        <v>43</v>
      </c>
      <c r="H49" s="2037">
        <v>37.275097043522173</v>
      </c>
      <c r="I49" s="2038">
        <v>43.887663606505818</v>
      </c>
      <c r="J49" s="2039">
        <v>36.822824131222909</v>
      </c>
      <c r="K49" s="2040">
        <v>39.841116900717637</v>
      </c>
    </row>
    <row r="50" spans="7:11" x14ac:dyDescent="0.3">
      <c r="G50" s="2041" t="s">
        <v>44</v>
      </c>
      <c r="H50" s="2042">
        <v>56.775486755936321</v>
      </c>
      <c r="I50" s="2043">
        <v>53.197857889024633</v>
      </c>
      <c r="J50" s="2044">
        <v>55.593825050058108</v>
      </c>
      <c r="K50" s="2045">
        <v>54.671674793256919</v>
      </c>
    </row>
    <row r="51" spans="7:11" x14ac:dyDescent="0.3">
      <c r="G51" s="2046"/>
    </row>
    <row r="52" spans="7:11" x14ac:dyDescent="0.3">
      <c r="G52" s="2047" t="s">
        <v>45</v>
      </c>
    </row>
    <row r="53" spans="7:11" x14ac:dyDescent="0.3">
      <c r="G53" s="2048" t="s">
        <v>46</v>
      </c>
      <c r="H53" s="2049">
        <v>51.556075819697298</v>
      </c>
      <c r="I53" s="2050">
        <v>49.153745715663767</v>
      </c>
      <c r="J53" s="2051">
        <v>51.3249918935499</v>
      </c>
      <c r="K53" s="2052">
        <v>50.451904191198807</v>
      </c>
    </row>
    <row r="54" spans="7:11" x14ac:dyDescent="0.3">
      <c r="G54" s="2053" t="s">
        <v>47</v>
      </c>
      <c r="H54" s="2054">
        <v>45.70703976586563</v>
      </c>
      <c r="I54" s="2055">
        <v>48.72153959797101</v>
      </c>
      <c r="J54" s="2056">
        <v>44.819365263480599</v>
      </c>
      <c r="K54" s="2057">
        <v>46.307935070483794</v>
      </c>
    </row>
    <row r="55" spans="7:11" x14ac:dyDescent="0.3">
      <c r="G55" s="2058" t="s">
        <v>48</v>
      </c>
      <c r="H55" s="2059">
        <v>44.082304131057043</v>
      </c>
      <c r="I55" s="2060">
        <v>42.490905019403662</v>
      </c>
      <c r="J55" s="2061">
        <v>28.169318394295821</v>
      </c>
      <c r="K55" s="2062">
        <v>33.533778847152867</v>
      </c>
    </row>
    <row r="56" spans="7:11" x14ac:dyDescent="0.3">
      <c r="G56" s="2063"/>
    </row>
    <row r="57" spans="7:11" x14ac:dyDescent="0.3">
      <c r="G57" s="2064" t="s">
        <v>81</v>
      </c>
    </row>
    <row r="58" spans="7:11" x14ac:dyDescent="0.3">
      <c r="G58" s="2065" t="s">
        <v>82</v>
      </c>
      <c r="H58" s="2066">
        <v>54.75508843191956</v>
      </c>
      <c r="I58" s="2067">
        <v>44.584801911285751</v>
      </c>
      <c r="J58" s="2068">
        <v>40.421070373707337</v>
      </c>
      <c r="K58" s="2069">
        <v>42.494985467428513</v>
      </c>
    </row>
    <row r="59" spans="7:11" x14ac:dyDescent="0.3">
      <c r="G59" s="2070" t="s">
        <v>83</v>
      </c>
      <c r="H59" s="2071">
        <v>37.303492698718358</v>
      </c>
      <c r="I59" s="2072">
        <v>36.38086930944857</v>
      </c>
      <c r="J59" s="2073">
        <v>34.331533414100733</v>
      </c>
      <c r="K59" s="2074">
        <v>35.063460984513192</v>
      </c>
    </row>
    <row r="60" spans="7:11" x14ac:dyDescent="0.3">
      <c r="G60" s="2075" t="s">
        <v>84</v>
      </c>
      <c r="H60" s="2076">
        <v>50.235884108872241</v>
      </c>
      <c r="I60" s="2077">
        <v>51.360560182069982</v>
      </c>
      <c r="J60" s="2078">
        <v>51.844955265267437</v>
      </c>
      <c r="K60" s="2079">
        <v>51.609721740790697</v>
      </c>
    </row>
    <row r="61" spans="7:11" x14ac:dyDescent="0.3">
      <c r="G61" s="2080"/>
    </row>
    <row r="62" spans="7:11" x14ac:dyDescent="0.3">
      <c r="G62" s="2081" t="s">
        <v>49</v>
      </c>
    </row>
    <row r="63" spans="7:11" x14ac:dyDescent="0.3">
      <c r="G63" s="2082" t="s">
        <v>50</v>
      </c>
      <c r="H63" s="2083">
        <v>47.224443796852917</v>
      </c>
      <c r="I63" s="2084">
        <v>46.032651104471498</v>
      </c>
      <c r="J63" s="2085">
        <v>50.995628393349847</v>
      </c>
      <c r="K63" s="2086">
        <v>49.778566854140323</v>
      </c>
    </row>
    <row r="64" spans="7:11" x14ac:dyDescent="0.3">
      <c r="G64" s="2087" t="s">
        <v>51</v>
      </c>
      <c r="H64" s="2088">
        <v>53.432371087103981</v>
      </c>
      <c r="I64" s="2089">
        <v>45.166655599191778</v>
      </c>
      <c r="J64" s="2090">
        <v>44.515566781643081</v>
      </c>
      <c r="K64" s="2091">
        <v>45.006878740346657</v>
      </c>
    </row>
    <row r="65" spans="7:11" x14ac:dyDescent="0.3">
      <c r="G65" s="2092" t="s">
        <v>52</v>
      </c>
      <c r="H65" s="2093">
        <v>42.253793878157062</v>
      </c>
      <c r="I65" s="2094">
        <v>51.978752966220988</v>
      </c>
      <c r="J65" s="2095">
        <v>42.44242015645117</v>
      </c>
      <c r="K65" s="2096">
        <v>46.638244548905057</v>
      </c>
    </row>
    <row r="66" spans="7:11" x14ac:dyDescent="0.3">
      <c r="G66" s="2097" t="s">
        <v>53</v>
      </c>
      <c r="H66" s="2098">
        <v>50.977141219437542</v>
      </c>
      <c r="I66" s="2099">
        <v>47.599761080777427</v>
      </c>
      <c r="J66" s="2100">
        <v>43.441511367539562</v>
      </c>
      <c r="K66" s="2101">
        <v>45.254324637968232</v>
      </c>
    </row>
    <row r="67" spans="7:11" x14ac:dyDescent="0.3">
      <c r="G67" s="2102" t="s">
        <v>54</v>
      </c>
      <c r="H67" s="2103">
        <v>47.69149395490313</v>
      </c>
      <c r="I67" s="2104">
        <v>46.360729758706398</v>
      </c>
      <c r="J67" s="2105">
        <v>40.435434722547583</v>
      </c>
      <c r="K67" s="2106">
        <v>43.227692675051287</v>
      </c>
    </row>
    <row r="68" spans="7:11" x14ac:dyDescent="0.3">
      <c r="G68" s="2107"/>
    </row>
    <row r="69" spans="7:11" x14ac:dyDescent="0.3">
      <c r="G69" s="2108" t="s">
        <v>55</v>
      </c>
    </row>
    <row r="70" spans="7:11" x14ac:dyDescent="0.3">
      <c r="G70" s="2109" t="s">
        <v>56</v>
      </c>
      <c r="H70" s="2110">
        <v>59.185173014575668</v>
      </c>
      <c r="I70" s="2111">
        <v>52.829196681509259</v>
      </c>
      <c r="J70" s="2112">
        <v>55.082913017031757</v>
      </c>
      <c r="K70" s="2113">
        <v>54.27554037036424</v>
      </c>
    </row>
    <row r="71" spans="7:11" x14ac:dyDescent="0.3">
      <c r="G71" s="2114" t="s">
        <v>57</v>
      </c>
      <c r="H71" s="2115">
        <v>47.060235075978341</v>
      </c>
      <c r="I71" s="2116">
        <v>46.977220483902137</v>
      </c>
      <c r="J71" s="2117">
        <v>46.918878899579497</v>
      </c>
      <c r="K71" s="2118">
        <v>46.947859135438193</v>
      </c>
    </row>
    <row r="72" spans="7:11" x14ac:dyDescent="0.3">
      <c r="G72" s="2119" t="s">
        <v>58</v>
      </c>
      <c r="H72" s="2120">
        <v>49.08698597393181</v>
      </c>
      <c r="I72" s="2121">
        <v>52.472880763368899</v>
      </c>
      <c r="J72" s="2122">
        <v>44.401402634562572</v>
      </c>
      <c r="K72" s="2123">
        <v>47.493004617229808</v>
      </c>
    </row>
    <row r="73" spans="7:11" x14ac:dyDescent="0.3">
      <c r="G73" s="2124" t="s">
        <v>59</v>
      </c>
      <c r="H73" s="2125">
        <v>45.414454322199518</v>
      </c>
      <c r="I73" s="2126">
        <v>43.283966885659687</v>
      </c>
      <c r="J73" s="2127">
        <v>41.042978999761928</v>
      </c>
      <c r="K73" s="2128">
        <v>41.970258574318159</v>
      </c>
    </row>
    <row r="74" spans="7:11" x14ac:dyDescent="0.3">
      <c r="G74" s="2129"/>
    </row>
    <row r="75" spans="7:11" x14ac:dyDescent="0.3">
      <c r="G75" s="2130" t="s">
        <v>85</v>
      </c>
    </row>
    <row r="76" spans="7:11" x14ac:dyDescent="0.3">
      <c r="G76" s="2131" t="s">
        <v>86</v>
      </c>
      <c r="H76" s="2132">
        <v>48.324506277783676</v>
      </c>
      <c r="I76" s="2133">
        <v>47.603131759337231</v>
      </c>
      <c r="J76" s="2134">
        <v>44.911506019416372</v>
      </c>
      <c r="K76" s="2135">
        <v>46.03851565073029</v>
      </c>
    </row>
  </sheetData>
  <mergeCells count="1">
    <mergeCell ref="H2:K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76"/>
  <sheetViews>
    <sheetView workbookViewId="0"/>
  </sheetViews>
  <sheetFormatPr defaultRowHeight="14.4" x14ac:dyDescent="0.3"/>
  <sheetData>
    <row r="1" spans="1:11" x14ac:dyDescent="0.3">
      <c r="A1" s="4473" t="str">
        <f>HYPERLINK("[personal tables.xlsx]Contents!A1", "Return to contents")</f>
        <v>Return to contents</v>
      </c>
      <c r="D1" t="s">
        <v>72</v>
      </c>
    </row>
    <row r="2" spans="1:11" x14ac:dyDescent="0.3">
      <c r="G2" s="2136"/>
      <c r="H2" s="4531" t="s">
        <v>1</v>
      </c>
      <c r="I2" s="4532" t="s">
        <v>1</v>
      </c>
      <c r="J2" s="4533" t="s">
        <v>1</v>
      </c>
      <c r="K2" s="4534" t="s">
        <v>1</v>
      </c>
    </row>
    <row r="3" spans="1:11" x14ac:dyDescent="0.3">
      <c r="G3" s="2137"/>
      <c r="H3" s="2138" t="s">
        <v>2</v>
      </c>
      <c r="I3" s="2139" t="s">
        <v>3</v>
      </c>
      <c r="J3" s="2140" t="s">
        <v>4</v>
      </c>
      <c r="K3" s="2141" t="s">
        <v>61</v>
      </c>
    </row>
    <row r="4" spans="1:11" x14ac:dyDescent="0.3">
      <c r="G4" s="2142" t="s">
        <v>6</v>
      </c>
      <c r="H4" s="2143"/>
      <c r="I4" s="2144"/>
      <c r="J4" s="2145"/>
      <c r="K4" s="2146"/>
    </row>
    <row r="5" spans="1:11" x14ac:dyDescent="0.3">
      <c r="G5" s="2147" t="s">
        <v>7</v>
      </c>
      <c r="H5" s="2148">
        <v>25.238853764508761</v>
      </c>
      <c r="I5" s="2149">
        <v>32.530295433728043</v>
      </c>
      <c r="J5" s="2150">
        <v>22.597806605715419</v>
      </c>
      <c r="K5" s="2151">
        <v>26.327806197503168</v>
      </c>
    </row>
    <row r="6" spans="1:11" x14ac:dyDescent="0.3">
      <c r="G6" s="2152" t="s">
        <v>8</v>
      </c>
      <c r="H6" s="2153">
        <v>38.655648394822641</v>
      </c>
      <c r="I6" s="2154">
        <v>38.299656893101513</v>
      </c>
      <c r="J6" s="2155">
        <v>34.991949062043659</v>
      </c>
      <c r="K6" s="2156">
        <v>36.418603971581391</v>
      </c>
    </row>
    <row r="7" spans="1:11" x14ac:dyDescent="0.3">
      <c r="G7" s="2157"/>
    </row>
    <row r="8" spans="1:11" x14ac:dyDescent="0.3">
      <c r="G8" s="2158" t="s">
        <v>9</v>
      </c>
    </row>
    <row r="9" spans="1:11" x14ac:dyDescent="0.3">
      <c r="G9" s="2159" t="s">
        <v>10</v>
      </c>
      <c r="H9" s="2160">
        <v>32.484597632522743</v>
      </c>
      <c r="I9" s="2161">
        <v>40.156507075044587</v>
      </c>
      <c r="J9" s="2162">
        <v>29.257176011661119</v>
      </c>
      <c r="K9" s="2163">
        <v>33.172693923119333</v>
      </c>
    </row>
    <row r="10" spans="1:11" x14ac:dyDescent="0.3">
      <c r="G10" s="2164" t="s">
        <v>11</v>
      </c>
      <c r="H10" s="2165">
        <v>29.85874348884894</v>
      </c>
      <c r="I10" s="2166">
        <v>36.270571931023333</v>
      </c>
      <c r="J10" s="2167">
        <v>31.201528557226741</v>
      </c>
      <c r="K10" s="2168">
        <v>33.308664385320498</v>
      </c>
    </row>
    <row r="11" spans="1:11" x14ac:dyDescent="0.3">
      <c r="G11" s="2169" t="s">
        <v>12</v>
      </c>
      <c r="H11" s="2170">
        <v>33.46787440445344</v>
      </c>
      <c r="I11" s="2171">
        <v>29.74379253084096</v>
      </c>
      <c r="J11" s="2172">
        <v>23.804040021774711</v>
      </c>
      <c r="K11" s="2173">
        <v>26.206596219247871</v>
      </c>
    </row>
    <row r="12" spans="1:11" x14ac:dyDescent="0.3">
      <c r="G12" s="2174"/>
    </row>
    <row r="13" spans="1:11" x14ac:dyDescent="0.3">
      <c r="G13" s="2175" t="s">
        <v>14</v>
      </c>
    </row>
    <row r="14" spans="1:11" x14ac:dyDescent="0.3">
      <c r="G14" s="2176" t="s">
        <v>15</v>
      </c>
      <c r="H14" s="2177">
        <v>37.597122605435374</v>
      </c>
      <c r="I14" s="2178">
        <v>29.45559095779512</v>
      </c>
      <c r="J14" s="2179">
        <v>35.234973466072169</v>
      </c>
      <c r="K14" s="2180">
        <v>33.00694308546705</v>
      </c>
    </row>
    <row r="15" spans="1:11" x14ac:dyDescent="0.3">
      <c r="G15" s="2181" t="s">
        <v>16</v>
      </c>
      <c r="H15" s="2182">
        <v>32.793290343892863</v>
      </c>
      <c r="I15" s="2183">
        <v>35.066571502441469</v>
      </c>
      <c r="J15" s="2184">
        <v>27.59864028684774</v>
      </c>
      <c r="K15" s="2185">
        <v>30.674485884668091</v>
      </c>
    </row>
    <row r="16" spans="1:11" x14ac:dyDescent="0.3">
      <c r="G16" s="2186" t="s">
        <v>17</v>
      </c>
      <c r="H16" s="2187">
        <v>26.261304615072</v>
      </c>
      <c r="I16" s="2188">
        <v>33.568770031169521</v>
      </c>
      <c r="J16" s="2189">
        <v>26.878040859643331</v>
      </c>
      <c r="K16" s="2190">
        <v>29.55005566114648</v>
      </c>
    </row>
    <row r="17" spans="7:11" x14ac:dyDescent="0.3">
      <c r="G17" s="2191" t="s">
        <v>18</v>
      </c>
      <c r="H17" s="2192">
        <v>33.447325527642363</v>
      </c>
      <c r="I17" s="2193">
        <v>50.213048700451338</v>
      </c>
      <c r="J17" s="2194">
        <v>27.886222500419159</v>
      </c>
      <c r="K17" s="2195">
        <v>34.802039542459717</v>
      </c>
    </row>
    <row r="18" spans="7:11" x14ac:dyDescent="0.3">
      <c r="G18" s="2196"/>
    </row>
    <row r="19" spans="7:11" x14ac:dyDescent="0.3">
      <c r="G19" s="2197" t="s">
        <v>19</v>
      </c>
    </row>
    <row r="20" spans="7:11" x14ac:dyDescent="0.3">
      <c r="G20" s="2198" t="s">
        <v>20</v>
      </c>
      <c r="H20" s="2199">
        <v>23.043198112681068</v>
      </c>
      <c r="I20" s="2200">
        <v>38.374277985773197</v>
      </c>
      <c r="J20" s="2201">
        <v>34.52625444689815</v>
      </c>
      <c r="K20" s="2202">
        <v>35.47933847572601</v>
      </c>
    </row>
    <row r="21" spans="7:11" x14ac:dyDescent="0.3">
      <c r="G21" s="2203" t="s">
        <v>21</v>
      </c>
      <c r="H21" s="2204">
        <v>33.417615562113859</v>
      </c>
      <c r="I21" s="2205">
        <v>34.989045778725369</v>
      </c>
      <c r="J21" s="2206">
        <v>27.057758220675961</v>
      </c>
      <c r="K21" s="2207">
        <v>30.384474146444099</v>
      </c>
    </row>
    <row r="22" spans="7:11" x14ac:dyDescent="0.3">
      <c r="G22" s="2208"/>
    </row>
    <row r="23" spans="7:11" x14ac:dyDescent="0.3">
      <c r="G23" s="2209" t="s">
        <v>22</v>
      </c>
    </row>
    <row r="24" spans="7:11" x14ac:dyDescent="0.3">
      <c r="G24" s="2210" t="s">
        <v>23</v>
      </c>
      <c r="H24" s="2211">
        <v>35.35609444569517</v>
      </c>
      <c r="I24" s="2212">
        <v>34.541100875016127</v>
      </c>
      <c r="J24" s="2213">
        <v>28.369266775202419</v>
      </c>
      <c r="K24" s="2214">
        <v>30.614813855268839</v>
      </c>
    </row>
    <row r="25" spans="7:11" x14ac:dyDescent="0.3">
      <c r="G25" s="2215" t="s">
        <v>24</v>
      </c>
      <c r="H25" s="2216">
        <v>29.550924139043751</v>
      </c>
      <c r="I25" s="2217">
        <v>36.57926713685999</v>
      </c>
      <c r="J25" s="2218">
        <v>29.096169129150461</v>
      </c>
      <c r="K25" s="2219">
        <v>32.305961016841138</v>
      </c>
    </row>
    <row r="26" spans="7:11" x14ac:dyDescent="0.3">
      <c r="G26" s="2220"/>
    </row>
    <row r="27" spans="7:11" x14ac:dyDescent="0.3">
      <c r="G27" s="2221" t="s">
        <v>25</v>
      </c>
    </row>
    <row r="28" spans="7:11" x14ac:dyDescent="0.3">
      <c r="G28" s="2222" t="s">
        <v>26</v>
      </c>
      <c r="H28" s="2223">
        <v>31.73763504314373</v>
      </c>
      <c r="I28" s="2224">
        <v>37.41983201557116</v>
      </c>
      <c r="J28" s="2225">
        <v>27.300050078906899</v>
      </c>
      <c r="K28" s="2226">
        <v>31.334045160653972</v>
      </c>
    </row>
    <row r="29" spans="7:11" x14ac:dyDescent="0.3">
      <c r="G29" s="2227" t="s">
        <v>27</v>
      </c>
      <c r="H29" s="2228">
        <v>28.77000031193619</v>
      </c>
      <c r="I29" s="2229">
        <v>28.543555569195821</v>
      </c>
      <c r="J29" s="2230">
        <v>29.683962983369369</v>
      </c>
      <c r="K29" s="2231">
        <v>29.225772889411179</v>
      </c>
    </row>
    <row r="30" spans="7:11" x14ac:dyDescent="0.3">
      <c r="G30" s="2232"/>
    </row>
    <row r="31" spans="7:11" x14ac:dyDescent="0.3">
      <c r="G31" s="2233" t="s">
        <v>28</v>
      </c>
    </row>
    <row r="32" spans="7:11" x14ac:dyDescent="0.3">
      <c r="G32" s="2234" t="s">
        <v>29</v>
      </c>
      <c r="H32" s="2235">
        <v>29.975062466641909</v>
      </c>
      <c r="I32" s="2236">
        <v>33.409904994140838</v>
      </c>
      <c r="J32" s="2237">
        <v>25.187627983574281</v>
      </c>
      <c r="K32" s="2238">
        <v>28.395906712689261</v>
      </c>
    </row>
    <row r="33" spans="7:11" x14ac:dyDescent="0.3">
      <c r="G33" s="2239" t="s">
        <v>30</v>
      </c>
      <c r="H33" s="2240">
        <v>38.023695299698787</v>
      </c>
      <c r="I33" s="2241">
        <v>41.862755651476547</v>
      </c>
      <c r="J33" s="2242">
        <v>40.795075267279692</v>
      </c>
      <c r="K33" s="2243">
        <v>41.175065227613587</v>
      </c>
    </row>
    <row r="34" spans="7:11" x14ac:dyDescent="0.3">
      <c r="G34" s="2244"/>
    </row>
    <row r="35" spans="7:11" x14ac:dyDescent="0.3">
      <c r="G35" s="2245" t="s">
        <v>31</v>
      </c>
    </row>
    <row r="36" spans="7:11" x14ac:dyDescent="0.3">
      <c r="G36" s="2246" t="s">
        <v>32</v>
      </c>
      <c r="H36" s="2247">
        <v>23.981855835808439</v>
      </c>
      <c r="I36" s="2248">
        <v>26.433315620036321</v>
      </c>
      <c r="J36" s="2249">
        <v>23.989065841189049</v>
      </c>
      <c r="K36" s="2250">
        <v>24.730078037187731</v>
      </c>
    </row>
    <row r="37" spans="7:11" x14ac:dyDescent="0.3">
      <c r="G37" s="2251" t="s">
        <v>33</v>
      </c>
      <c r="H37" s="2252">
        <v>31.083152784738321</v>
      </c>
      <c r="I37" s="2253">
        <v>39.677546674251097</v>
      </c>
      <c r="J37" s="2254">
        <v>29.834859731193681</v>
      </c>
      <c r="K37" s="2255">
        <v>34.096100285422189</v>
      </c>
    </row>
    <row r="38" spans="7:11" x14ac:dyDescent="0.3">
      <c r="G38" s="2256" t="s">
        <v>34</v>
      </c>
      <c r="H38" s="2257">
        <v>38.756861222561753</v>
      </c>
      <c r="I38" s="2258">
        <v>34.733832857675743</v>
      </c>
      <c r="J38" s="2259">
        <v>31.74440457919971</v>
      </c>
      <c r="K38" s="2260">
        <v>33.130294682142228</v>
      </c>
    </row>
    <row r="39" spans="7:11" x14ac:dyDescent="0.3">
      <c r="G39" s="2261"/>
    </row>
    <row r="40" spans="7:11" x14ac:dyDescent="0.3">
      <c r="G40" s="2262" t="s">
        <v>35</v>
      </c>
    </row>
    <row r="41" spans="7:11" x14ac:dyDescent="0.3">
      <c r="G41" s="2263" t="s">
        <v>36</v>
      </c>
      <c r="H41" s="2264">
        <v>31.24373482577003</v>
      </c>
      <c r="I41" s="2265">
        <v>42.695907499950508</v>
      </c>
      <c r="J41" s="2266">
        <v>31.431522419295138</v>
      </c>
      <c r="K41" s="2267">
        <v>36.074477360888309</v>
      </c>
    </row>
    <row r="42" spans="7:11" x14ac:dyDescent="0.3">
      <c r="G42" s="2268" t="s">
        <v>37</v>
      </c>
      <c r="H42" s="2269">
        <v>31.800974707734511</v>
      </c>
      <c r="I42" s="2270">
        <v>37.374700018786001</v>
      </c>
      <c r="J42" s="2271">
        <v>27.121169516072602</v>
      </c>
      <c r="K42" s="2272">
        <v>30.755987055234382</v>
      </c>
    </row>
    <row r="43" spans="7:11" x14ac:dyDescent="0.3">
      <c r="G43" s="2273" t="s">
        <v>38</v>
      </c>
      <c r="H43" s="2274">
        <v>29.276882737081081</v>
      </c>
      <c r="I43" s="2275">
        <v>27.302678247657251</v>
      </c>
      <c r="J43" s="2276">
        <v>27.38980076891426</v>
      </c>
      <c r="K43" s="2277">
        <v>27.407898219920721</v>
      </c>
    </row>
    <row r="44" spans="7:11" x14ac:dyDescent="0.3">
      <c r="G44" s="2278"/>
    </row>
    <row r="45" spans="7:11" x14ac:dyDescent="0.3">
      <c r="G45" s="2279" t="s">
        <v>39</v>
      </c>
    </row>
    <row r="46" spans="7:11" x14ac:dyDescent="0.3">
      <c r="G46" s="2280" t="s">
        <v>40</v>
      </c>
      <c r="H46" s="2281">
        <v>27.15046571337076</v>
      </c>
      <c r="I46" s="2282">
        <v>32.930506556005987</v>
      </c>
      <c r="J46" s="2283">
        <v>19.91197222755488</v>
      </c>
      <c r="K46" s="2284">
        <v>23.342176156490929</v>
      </c>
    </row>
    <row r="47" spans="7:11" x14ac:dyDescent="0.3">
      <c r="G47" s="2285" t="s">
        <v>41</v>
      </c>
      <c r="H47" s="2286">
        <v>30.333444011431531</v>
      </c>
      <c r="I47" s="2287">
        <v>33.217604440929392</v>
      </c>
      <c r="J47" s="2288">
        <v>29.319974966015831</v>
      </c>
      <c r="K47" s="2289">
        <v>30.978677554165419</v>
      </c>
    </row>
    <row r="48" spans="7:11" x14ac:dyDescent="0.3">
      <c r="G48" s="2290" t="s">
        <v>42</v>
      </c>
      <c r="H48" s="2291">
        <v>37.264563855311913</v>
      </c>
      <c r="I48" s="2292">
        <v>36.281969415070627</v>
      </c>
      <c r="J48" s="2293">
        <v>30.533476615390711</v>
      </c>
      <c r="K48" s="2294">
        <v>33.049035913237013</v>
      </c>
    </row>
    <row r="49" spans="7:11" x14ac:dyDescent="0.3">
      <c r="G49" s="2295" t="s">
        <v>43</v>
      </c>
      <c r="H49" s="2296">
        <v>30.300594310217239</v>
      </c>
      <c r="I49" s="2297">
        <v>34.480287948589059</v>
      </c>
      <c r="J49" s="2298">
        <v>33.741167967986883</v>
      </c>
      <c r="K49" s="2299">
        <v>33.958643681701993</v>
      </c>
    </row>
    <row r="50" spans="7:11" x14ac:dyDescent="0.3">
      <c r="G50" s="2300" t="s">
        <v>44</v>
      </c>
      <c r="H50" s="2301">
        <v>33.612299961736298</v>
      </c>
      <c r="I50" s="2302">
        <v>35.251927409366409</v>
      </c>
      <c r="J50" s="2303">
        <v>31.48156749832529</v>
      </c>
      <c r="K50" s="2304">
        <v>33.040102273002098</v>
      </c>
    </row>
    <row r="51" spans="7:11" x14ac:dyDescent="0.3">
      <c r="G51" s="2305"/>
    </row>
    <row r="52" spans="7:11" x14ac:dyDescent="0.3">
      <c r="G52" s="2306" t="s">
        <v>45</v>
      </c>
    </row>
    <row r="53" spans="7:11" x14ac:dyDescent="0.3">
      <c r="G53" s="2307" t="s">
        <v>46</v>
      </c>
      <c r="H53" s="2308">
        <v>29.527101004328209</v>
      </c>
      <c r="I53" s="2309">
        <v>28.994498313745119</v>
      </c>
      <c r="J53" s="2310">
        <v>25.992964274849228</v>
      </c>
      <c r="K53" s="2311">
        <v>27.28099954104885</v>
      </c>
    </row>
    <row r="54" spans="7:11" x14ac:dyDescent="0.3">
      <c r="G54" s="2312" t="s">
        <v>47</v>
      </c>
      <c r="H54" s="2313">
        <v>33.549147874547039</v>
      </c>
      <c r="I54" s="2314">
        <v>38.547463492953327</v>
      </c>
      <c r="J54" s="2315">
        <v>33.063851402693587</v>
      </c>
      <c r="K54" s="2316">
        <v>35.129650377504788</v>
      </c>
    </row>
    <row r="55" spans="7:11" x14ac:dyDescent="0.3">
      <c r="G55" s="2317" t="s">
        <v>48</v>
      </c>
      <c r="H55" s="2318">
        <v>31.715373927342281</v>
      </c>
      <c r="I55" s="2319">
        <v>53.821529485602333</v>
      </c>
      <c r="J55" s="2320">
        <v>29.547662956957801</v>
      </c>
      <c r="K55" s="2321">
        <v>37.866892831171278</v>
      </c>
    </row>
    <row r="56" spans="7:11" x14ac:dyDescent="0.3">
      <c r="G56" s="2322"/>
    </row>
    <row r="57" spans="7:11" x14ac:dyDescent="0.3">
      <c r="G57" s="2323" t="s">
        <v>81</v>
      </c>
    </row>
    <row r="58" spans="7:11" x14ac:dyDescent="0.3">
      <c r="G58" s="2324" t="s">
        <v>82</v>
      </c>
      <c r="H58" s="2325">
        <v>34.361874071665959</v>
      </c>
      <c r="I58" s="2326">
        <v>33.110144350321747</v>
      </c>
      <c r="J58" s="2327">
        <v>26.64064673351923</v>
      </c>
      <c r="K58" s="2328">
        <v>29.410605092408019</v>
      </c>
    </row>
    <row r="59" spans="7:11" x14ac:dyDescent="0.3">
      <c r="G59" s="2329" t="s">
        <v>83</v>
      </c>
      <c r="H59" s="2330">
        <v>31.649974966582</v>
      </c>
      <c r="I59" s="2331">
        <v>39.356746751514343</v>
      </c>
      <c r="J59" s="2332">
        <v>29.547030625617062</v>
      </c>
      <c r="K59" s="2333">
        <v>32.692227847543208</v>
      </c>
    </row>
    <row r="60" spans="7:11" x14ac:dyDescent="0.3">
      <c r="G60" s="2334" t="s">
        <v>84</v>
      </c>
      <c r="H60" s="2335">
        <v>29.89093653491123</v>
      </c>
      <c r="I60" s="2336">
        <v>34.176975227098268</v>
      </c>
      <c r="J60" s="2337">
        <v>28.687677645429119</v>
      </c>
      <c r="K60" s="2338">
        <v>30.958086560670679</v>
      </c>
    </row>
    <row r="61" spans="7:11" x14ac:dyDescent="0.3">
      <c r="G61" s="2339"/>
    </row>
    <row r="62" spans="7:11" x14ac:dyDescent="0.3">
      <c r="G62" s="2340" t="s">
        <v>49</v>
      </c>
    </row>
    <row r="63" spans="7:11" x14ac:dyDescent="0.3">
      <c r="G63" s="2341" t="s">
        <v>50</v>
      </c>
      <c r="H63" s="2342">
        <v>39.701404166881282</v>
      </c>
      <c r="I63" s="2343">
        <v>38.111447456393577</v>
      </c>
      <c r="J63" s="2344">
        <v>36.417514836991813</v>
      </c>
      <c r="K63" s="2345">
        <v>36.888333810718578</v>
      </c>
    </row>
    <row r="64" spans="7:11" x14ac:dyDescent="0.3">
      <c r="G64" s="2346" t="s">
        <v>51</v>
      </c>
      <c r="H64" s="2347">
        <v>33.549653948509601</v>
      </c>
      <c r="I64" s="2348">
        <v>35.139027445781053</v>
      </c>
      <c r="J64" s="2349">
        <v>29.02589598959074</v>
      </c>
      <c r="K64" s="2350">
        <v>31.782638812188079</v>
      </c>
    </row>
    <row r="65" spans="7:11" x14ac:dyDescent="0.3">
      <c r="G65" s="2351" t="s">
        <v>52</v>
      </c>
      <c r="H65" s="2352">
        <v>32.303972115864838</v>
      </c>
      <c r="I65" s="2353">
        <v>39.920113248884597</v>
      </c>
      <c r="J65" s="2354">
        <v>26.734031365668152</v>
      </c>
      <c r="K65" s="2355">
        <v>32.693191777959683</v>
      </c>
    </row>
    <row r="66" spans="7:11" x14ac:dyDescent="0.3">
      <c r="G66" s="2356" t="s">
        <v>53</v>
      </c>
      <c r="H66" s="2357">
        <v>23.352101234377781</v>
      </c>
      <c r="I66" s="2358">
        <v>28.844513040249609</v>
      </c>
      <c r="J66" s="2359">
        <v>21.47586925047996</v>
      </c>
      <c r="K66" s="2360">
        <v>24.35041726679113</v>
      </c>
    </row>
    <row r="67" spans="7:11" x14ac:dyDescent="0.3">
      <c r="G67" s="2361" t="s">
        <v>54</v>
      </c>
      <c r="H67" s="2362">
        <v>29.614667592356248</v>
      </c>
      <c r="I67" s="2363">
        <v>35.592149390271302</v>
      </c>
      <c r="J67" s="2364">
        <v>25.98841655090731</v>
      </c>
      <c r="K67" s="2365">
        <v>30.306168558206188</v>
      </c>
    </row>
    <row r="68" spans="7:11" x14ac:dyDescent="0.3">
      <c r="G68" s="2366"/>
    </row>
    <row r="69" spans="7:11" x14ac:dyDescent="0.3">
      <c r="G69" s="2367" t="s">
        <v>55</v>
      </c>
    </row>
    <row r="70" spans="7:11" x14ac:dyDescent="0.3">
      <c r="G70" s="2368" t="s">
        <v>56</v>
      </c>
      <c r="H70" s="2369">
        <v>33.271710131688153</v>
      </c>
      <c r="I70" s="2370">
        <v>37.20295925903396</v>
      </c>
      <c r="J70" s="2371">
        <v>37.723909835995038</v>
      </c>
      <c r="K70" s="2372">
        <v>37.402770763238912</v>
      </c>
    </row>
    <row r="71" spans="7:11" x14ac:dyDescent="0.3">
      <c r="G71" s="2373" t="s">
        <v>57</v>
      </c>
      <c r="H71" s="2374">
        <v>33.391597732566623</v>
      </c>
      <c r="I71" s="2375">
        <v>31.776350991126371</v>
      </c>
      <c r="J71" s="2376">
        <v>29.662788641990389</v>
      </c>
      <c r="K71" s="2377">
        <v>30.679796472221359</v>
      </c>
    </row>
    <row r="72" spans="7:11" x14ac:dyDescent="0.3">
      <c r="G72" s="2378" t="s">
        <v>58</v>
      </c>
      <c r="H72" s="2379">
        <v>36.655523673068963</v>
      </c>
      <c r="I72" s="2380">
        <v>35.829788360178583</v>
      </c>
      <c r="J72" s="2381">
        <v>29.57397339621377</v>
      </c>
      <c r="K72" s="2382">
        <v>32.061225820225808</v>
      </c>
    </row>
    <row r="73" spans="7:11" x14ac:dyDescent="0.3">
      <c r="G73" s="2383" t="s">
        <v>59</v>
      </c>
      <c r="H73" s="2384">
        <v>27.919839368837049</v>
      </c>
      <c r="I73" s="2385">
        <v>37.24029831093155</v>
      </c>
      <c r="J73" s="2386">
        <v>24.455023368968021</v>
      </c>
      <c r="K73" s="2387">
        <v>29.124823726547099</v>
      </c>
    </row>
    <row r="74" spans="7:11" x14ac:dyDescent="0.3">
      <c r="G74" s="2388"/>
    </row>
    <row r="75" spans="7:11" x14ac:dyDescent="0.3">
      <c r="G75" s="2389" t="s">
        <v>85</v>
      </c>
    </row>
    <row r="76" spans="7:11" x14ac:dyDescent="0.3">
      <c r="G76" s="2390" t="s">
        <v>86</v>
      </c>
      <c r="H76" s="2391">
        <v>31.69488923277386</v>
      </c>
      <c r="I76" s="2392">
        <v>35.482841509915588</v>
      </c>
      <c r="J76" s="2393">
        <v>28.49238337771251</v>
      </c>
      <c r="K76" s="2394">
        <v>31.268951705258601</v>
      </c>
    </row>
  </sheetData>
  <mergeCells count="1">
    <mergeCell ref="H2:K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76"/>
  <sheetViews>
    <sheetView workbookViewId="0"/>
  </sheetViews>
  <sheetFormatPr defaultRowHeight="14.4" x14ac:dyDescent="0.3"/>
  <sheetData>
    <row r="1" spans="1:11" x14ac:dyDescent="0.3">
      <c r="A1" s="4474" t="str">
        <f>HYPERLINK("[personal tables.xlsx]Contents!A1", "Return to contents")</f>
        <v>Return to contents</v>
      </c>
      <c r="D1" t="s">
        <v>73</v>
      </c>
    </row>
    <row r="2" spans="1:11" x14ac:dyDescent="0.3">
      <c r="G2" s="2395"/>
      <c r="H2" s="4535" t="s">
        <v>1</v>
      </c>
      <c r="I2" s="4536" t="s">
        <v>1</v>
      </c>
      <c r="J2" s="4537" t="s">
        <v>1</v>
      </c>
      <c r="K2" s="4538" t="s">
        <v>1</v>
      </c>
    </row>
    <row r="3" spans="1:11" x14ac:dyDescent="0.3">
      <c r="G3" s="2396"/>
      <c r="H3" s="2397" t="s">
        <v>2</v>
      </c>
      <c r="I3" s="2398" t="s">
        <v>3</v>
      </c>
      <c r="J3" s="2399" t="s">
        <v>4</v>
      </c>
      <c r="K3" s="2400" t="s">
        <v>61</v>
      </c>
    </row>
    <row r="4" spans="1:11" x14ac:dyDescent="0.3">
      <c r="G4" s="2401" t="s">
        <v>6</v>
      </c>
      <c r="H4" s="2402"/>
      <c r="I4" s="2403"/>
      <c r="J4" s="2404"/>
      <c r="K4" s="2405"/>
    </row>
    <row r="5" spans="1:11" x14ac:dyDescent="0.3">
      <c r="G5" s="2406" t="s">
        <v>7</v>
      </c>
      <c r="H5" s="2407">
        <v>12.53422115509014</v>
      </c>
      <c r="I5" s="2408">
        <v>18.596251087426939</v>
      </c>
      <c r="J5" s="2409">
        <v>11.96330800931146</v>
      </c>
      <c r="K5" s="2410">
        <v>14.421997534501459</v>
      </c>
    </row>
    <row r="6" spans="1:11" x14ac:dyDescent="0.3">
      <c r="G6" s="2411" t="s">
        <v>8</v>
      </c>
      <c r="H6" s="2412">
        <v>22.091084195107431</v>
      </c>
      <c r="I6" s="2413">
        <v>18.369012802580539</v>
      </c>
      <c r="J6" s="2414">
        <v>19.3756091456045</v>
      </c>
      <c r="K6" s="2415">
        <v>19.041449866186589</v>
      </c>
    </row>
    <row r="7" spans="1:11" x14ac:dyDescent="0.3">
      <c r="G7" s="2416"/>
    </row>
    <row r="8" spans="1:11" x14ac:dyDescent="0.3">
      <c r="G8" s="2417" t="s">
        <v>9</v>
      </c>
    </row>
    <row r="9" spans="1:11" x14ac:dyDescent="0.3">
      <c r="G9" s="2418" t="s">
        <v>10</v>
      </c>
      <c r="H9" s="2419">
        <v>12.4312769749599</v>
      </c>
      <c r="I9" s="2420">
        <v>14.917395018992289</v>
      </c>
      <c r="J9" s="2421">
        <v>13.30102300105669</v>
      </c>
      <c r="K9" s="2422">
        <v>13.8448632058264</v>
      </c>
    </row>
    <row r="10" spans="1:11" x14ac:dyDescent="0.3">
      <c r="G10" s="2423" t="s">
        <v>11</v>
      </c>
      <c r="H10" s="2424">
        <v>19.124286969792301</v>
      </c>
      <c r="I10" s="2425">
        <v>21.06691468125716</v>
      </c>
      <c r="J10" s="2426">
        <v>16.727268417679589</v>
      </c>
      <c r="K10" s="2427">
        <v>18.624653321028688</v>
      </c>
    </row>
    <row r="11" spans="1:11" x14ac:dyDescent="0.3">
      <c r="G11" s="2428" t="s">
        <v>12</v>
      </c>
      <c r="H11" s="2429">
        <v>20.209121208937269</v>
      </c>
      <c r="I11" s="2430">
        <v>18.910959615503501</v>
      </c>
      <c r="J11" s="2431">
        <v>16.573165041834638</v>
      </c>
      <c r="K11" s="2432">
        <v>17.514362660916419</v>
      </c>
    </row>
    <row r="12" spans="1:11" x14ac:dyDescent="0.3">
      <c r="G12" s="2433"/>
    </row>
    <row r="13" spans="1:11" x14ac:dyDescent="0.3">
      <c r="G13" s="2434" t="s">
        <v>14</v>
      </c>
    </row>
    <row r="14" spans="1:11" x14ac:dyDescent="0.3">
      <c r="G14" s="2435" t="s">
        <v>15</v>
      </c>
      <c r="H14" s="2436">
        <v>15.0882561729278</v>
      </c>
      <c r="I14" s="2437">
        <v>16.833951893713071</v>
      </c>
      <c r="J14" s="2438">
        <v>19.806509925244629</v>
      </c>
      <c r="K14" s="2439">
        <v>18.473627875705098</v>
      </c>
    </row>
    <row r="15" spans="1:11" x14ac:dyDescent="0.3">
      <c r="G15" s="2440" t="s">
        <v>16</v>
      </c>
      <c r="H15" s="2441">
        <v>17.264696672182879</v>
      </c>
      <c r="I15" s="2442">
        <v>18.177792559685411</v>
      </c>
      <c r="J15" s="2443">
        <v>13.93868442378888</v>
      </c>
      <c r="K15" s="2444">
        <v>15.69477892311904</v>
      </c>
    </row>
    <row r="16" spans="1:11" x14ac:dyDescent="0.3">
      <c r="G16" s="2445" t="s">
        <v>17</v>
      </c>
      <c r="H16" s="2446">
        <v>15.327192831895189</v>
      </c>
      <c r="I16" s="2447">
        <v>16.968846904540712</v>
      </c>
      <c r="J16" s="2448">
        <v>13.18721704247662</v>
      </c>
      <c r="K16" s="2449">
        <v>14.761388663555181</v>
      </c>
    </row>
    <row r="17" spans="7:11" x14ac:dyDescent="0.3">
      <c r="G17" s="2450" t="s">
        <v>18</v>
      </c>
      <c r="H17" s="2451">
        <v>24.444606256300599</v>
      </c>
      <c r="I17" s="2452">
        <v>26.93118342284593</v>
      </c>
      <c r="J17" s="2453">
        <v>20.11035623721213</v>
      </c>
      <c r="K17" s="2454">
        <v>22.28310314962954</v>
      </c>
    </row>
    <row r="18" spans="7:11" x14ac:dyDescent="0.3">
      <c r="G18" s="2455"/>
    </row>
    <row r="19" spans="7:11" x14ac:dyDescent="0.3">
      <c r="G19" s="2456" t="s">
        <v>19</v>
      </c>
    </row>
    <row r="20" spans="7:11" x14ac:dyDescent="0.3">
      <c r="G20" s="2457" t="s">
        <v>20</v>
      </c>
      <c r="H20" s="2458">
        <v>18.401686661245311</v>
      </c>
      <c r="I20" s="2459">
        <v>18.173963316021808</v>
      </c>
      <c r="J20" s="2460">
        <v>19.760312581341619</v>
      </c>
      <c r="K20" s="2461">
        <v>19.212583286571132</v>
      </c>
    </row>
    <row r="21" spans="7:11" x14ac:dyDescent="0.3">
      <c r="G21" s="2462" t="s">
        <v>21</v>
      </c>
      <c r="H21" s="2463">
        <v>16.880251558848951</v>
      </c>
      <c r="I21" s="2464">
        <v>18.532216456765781</v>
      </c>
      <c r="J21" s="2465">
        <v>14.47288991756615</v>
      </c>
      <c r="K21" s="2466">
        <v>16.15281674721394</v>
      </c>
    </row>
    <row r="22" spans="7:11" x14ac:dyDescent="0.3">
      <c r="G22" s="2467"/>
    </row>
    <row r="23" spans="7:11" x14ac:dyDescent="0.3">
      <c r="G23" s="2468" t="s">
        <v>22</v>
      </c>
    </row>
    <row r="24" spans="7:11" x14ac:dyDescent="0.3">
      <c r="G24" s="2469" t="s">
        <v>23</v>
      </c>
      <c r="H24" s="2470">
        <v>20.61672752306157</v>
      </c>
      <c r="I24" s="2471">
        <v>15.83749509803345</v>
      </c>
      <c r="J24" s="2472">
        <v>15.19754910281832</v>
      </c>
      <c r="K24" s="2473">
        <v>15.4976513637623</v>
      </c>
    </row>
    <row r="25" spans="7:11" x14ac:dyDescent="0.3">
      <c r="G25" s="2474" t="s">
        <v>24</v>
      </c>
      <c r="H25" s="2475">
        <v>14.872909662508039</v>
      </c>
      <c r="I25" s="2476">
        <v>21.82297787636892</v>
      </c>
      <c r="J25" s="2477">
        <v>16.393297161447109</v>
      </c>
      <c r="K25" s="2478">
        <v>18.6452935401913</v>
      </c>
    </row>
    <row r="26" spans="7:11" x14ac:dyDescent="0.3">
      <c r="G26" s="2479"/>
    </row>
    <row r="27" spans="7:11" x14ac:dyDescent="0.3">
      <c r="G27" s="2480" t="s">
        <v>25</v>
      </c>
    </row>
    <row r="28" spans="7:11" x14ac:dyDescent="0.3">
      <c r="G28" s="2481" t="s">
        <v>26</v>
      </c>
      <c r="H28" s="2482">
        <v>15.793473583150019</v>
      </c>
      <c r="I28" s="2483">
        <v>19.102390985429729</v>
      </c>
      <c r="J28" s="2484">
        <v>12.9988335183091</v>
      </c>
      <c r="K28" s="2485">
        <v>15.43450970928194</v>
      </c>
    </row>
    <row r="29" spans="7:11" x14ac:dyDescent="0.3">
      <c r="G29" s="2486" t="s">
        <v>27</v>
      </c>
      <c r="H29" s="2487">
        <v>14.444147720154019</v>
      </c>
      <c r="I29" s="2488">
        <v>14.61975810607629</v>
      </c>
      <c r="J29" s="2489">
        <v>16.760525066686171</v>
      </c>
      <c r="K29" s="2490">
        <v>15.8789938215918</v>
      </c>
    </row>
    <row r="30" spans="7:11" x14ac:dyDescent="0.3">
      <c r="G30" s="2491"/>
    </row>
    <row r="31" spans="7:11" x14ac:dyDescent="0.3">
      <c r="G31" s="2492" t="s">
        <v>28</v>
      </c>
    </row>
    <row r="32" spans="7:11" x14ac:dyDescent="0.3">
      <c r="G32" s="2493" t="s">
        <v>29</v>
      </c>
      <c r="H32" s="2494">
        <v>15.678294613575829</v>
      </c>
      <c r="I32" s="2495">
        <v>15.41791440567575</v>
      </c>
      <c r="J32" s="2496">
        <v>14.18217831454505</v>
      </c>
      <c r="K32" s="2497">
        <v>14.685262184961831</v>
      </c>
    </row>
    <row r="33" spans="7:11" x14ac:dyDescent="0.3">
      <c r="G33" s="2498" t="s">
        <v>30</v>
      </c>
      <c r="H33" s="2499">
        <v>22.485686603894379</v>
      </c>
      <c r="I33" s="2500">
        <v>27.904068637122212</v>
      </c>
      <c r="J33" s="2501">
        <v>20.410063601619431</v>
      </c>
      <c r="K33" s="2502">
        <v>23.623007821856469</v>
      </c>
    </row>
    <row r="34" spans="7:11" x14ac:dyDescent="0.3">
      <c r="G34" s="2503"/>
    </row>
    <row r="35" spans="7:11" x14ac:dyDescent="0.3">
      <c r="G35" s="2504" t="s">
        <v>31</v>
      </c>
    </row>
    <row r="36" spans="7:11" x14ac:dyDescent="0.3">
      <c r="G36" s="2505" t="s">
        <v>32</v>
      </c>
      <c r="H36" s="2506">
        <v>11.690370410193861</v>
      </c>
      <c r="I36" s="2507">
        <v>18.47735259931023</v>
      </c>
      <c r="J36" s="2508">
        <v>12.179386511374201</v>
      </c>
      <c r="K36" s="2509">
        <v>14.07738857715163</v>
      </c>
    </row>
    <row r="37" spans="7:11" x14ac:dyDescent="0.3">
      <c r="G37" s="2510" t="s">
        <v>33</v>
      </c>
      <c r="H37" s="2511">
        <v>18.287154317953149</v>
      </c>
      <c r="I37" s="2512">
        <v>16.52410278713959</v>
      </c>
      <c r="J37" s="2513">
        <v>18.118754824053859</v>
      </c>
      <c r="K37" s="2514">
        <v>17.438020810828391</v>
      </c>
    </row>
    <row r="38" spans="7:11" x14ac:dyDescent="0.3">
      <c r="G38" s="2515" t="s">
        <v>34</v>
      </c>
      <c r="H38" s="2516">
        <v>19.902616175253719</v>
      </c>
      <c r="I38" s="2517">
        <v>21.820144401142709</v>
      </c>
      <c r="J38" s="2518">
        <v>15.28496573444834</v>
      </c>
      <c r="K38" s="2519">
        <v>17.993164252844711</v>
      </c>
    </row>
    <row r="39" spans="7:11" x14ac:dyDescent="0.3">
      <c r="G39" s="2520"/>
    </row>
    <row r="40" spans="7:11" x14ac:dyDescent="0.3">
      <c r="G40" s="2521" t="s">
        <v>35</v>
      </c>
    </row>
    <row r="41" spans="7:11" x14ac:dyDescent="0.3">
      <c r="G41" s="2522" t="s">
        <v>36</v>
      </c>
      <c r="H41" s="2523">
        <v>16.31687916856831</v>
      </c>
      <c r="I41" s="2524">
        <v>24.08608428003765</v>
      </c>
      <c r="J41" s="2525">
        <v>16.679726524728508</v>
      </c>
      <c r="K41" s="2526">
        <v>19.725886436112511</v>
      </c>
    </row>
    <row r="42" spans="7:11" x14ac:dyDescent="0.3">
      <c r="G42" s="2527" t="s">
        <v>37</v>
      </c>
      <c r="H42" s="2528">
        <v>16.604109017814359</v>
      </c>
      <c r="I42" s="2529">
        <v>23.042488582911389</v>
      </c>
      <c r="J42" s="2530">
        <v>14.801973418332439</v>
      </c>
      <c r="K42" s="2531">
        <v>17.680063551718678</v>
      </c>
    </row>
    <row r="43" spans="7:11" x14ac:dyDescent="0.3">
      <c r="G43" s="2532" t="s">
        <v>38</v>
      </c>
      <c r="H43" s="2533">
        <v>17.433424822333169</v>
      </c>
      <c r="I43" s="2534">
        <v>9.5209865809570982</v>
      </c>
      <c r="J43" s="2535">
        <v>15.236161269514399</v>
      </c>
      <c r="K43" s="2536">
        <v>13.03953879645</v>
      </c>
    </row>
    <row r="44" spans="7:11" x14ac:dyDescent="0.3">
      <c r="G44" s="2537"/>
    </row>
    <row r="45" spans="7:11" x14ac:dyDescent="0.3">
      <c r="G45" s="2538" t="s">
        <v>39</v>
      </c>
    </row>
    <row r="46" spans="7:11" x14ac:dyDescent="0.3">
      <c r="G46" s="2539" t="s">
        <v>40</v>
      </c>
      <c r="H46" s="2540">
        <v>19.769547632098089</v>
      </c>
      <c r="I46" s="2541">
        <v>19.306888884255791</v>
      </c>
      <c r="J46" s="2542">
        <v>11.2258036224616</v>
      </c>
      <c r="K46" s="2543">
        <v>13.46046421895854</v>
      </c>
    </row>
    <row r="47" spans="7:11" x14ac:dyDescent="0.3">
      <c r="G47" s="2544" t="s">
        <v>41</v>
      </c>
      <c r="H47" s="2545">
        <v>17.8400764381038</v>
      </c>
      <c r="I47" s="2546">
        <v>24.243402063460469</v>
      </c>
      <c r="J47" s="2547">
        <v>11.392671328152989</v>
      </c>
      <c r="K47" s="2548">
        <v>16.9578643508219</v>
      </c>
    </row>
    <row r="48" spans="7:11" x14ac:dyDescent="0.3">
      <c r="G48" s="2549" t="s">
        <v>42</v>
      </c>
      <c r="H48" s="2550">
        <v>12.723874164859049</v>
      </c>
      <c r="I48" s="2551">
        <v>13.815382867950561</v>
      </c>
      <c r="J48" s="2552">
        <v>16.548786986989072</v>
      </c>
      <c r="K48" s="2553">
        <v>15.33867533780688</v>
      </c>
    </row>
    <row r="49" spans="7:11" x14ac:dyDescent="0.3">
      <c r="G49" s="2554" t="s">
        <v>43</v>
      </c>
      <c r="H49" s="2555">
        <v>23.516203938732769</v>
      </c>
      <c r="I49" s="2556">
        <v>21.31595208435364</v>
      </c>
      <c r="J49" s="2557">
        <v>22.12619713173715</v>
      </c>
      <c r="K49" s="2558">
        <v>21.820673590433241</v>
      </c>
    </row>
    <row r="50" spans="7:11" x14ac:dyDescent="0.3">
      <c r="G50" s="2559" t="s">
        <v>44</v>
      </c>
      <c r="H50" s="2560">
        <v>15.36199120478048</v>
      </c>
      <c r="I50" s="2561">
        <v>16.70637294013811</v>
      </c>
      <c r="J50" s="2562">
        <v>18.136377792279891</v>
      </c>
      <c r="K50" s="2563">
        <v>17.492333925139722</v>
      </c>
    </row>
    <row r="51" spans="7:11" x14ac:dyDescent="0.3">
      <c r="G51" s="2564"/>
    </row>
    <row r="52" spans="7:11" x14ac:dyDescent="0.3">
      <c r="G52" s="2565" t="s">
        <v>45</v>
      </c>
    </row>
    <row r="53" spans="7:11" x14ac:dyDescent="0.3">
      <c r="G53" s="2566" t="s">
        <v>46</v>
      </c>
      <c r="H53" s="2567">
        <v>15.125689324766389</v>
      </c>
      <c r="I53" s="2568">
        <v>12.651298813189211</v>
      </c>
      <c r="J53" s="2569">
        <v>15.335528276769709</v>
      </c>
      <c r="K53" s="2570">
        <v>14.24573752919934</v>
      </c>
    </row>
    <row r="54" spans="7:11" x14ac:dyDescent="0.3">
      <c r="G54" s="2571" t="s">
        <v>47</v>
      </c>
      <c r="H54" s="2572">
        <v>17.122858511597968</v>
      </c>
      <c r="I54" s="2573">
        <v>17.916253293737618</v>
      </c>
      <c r="J54" s="2574">
        <v>16.254655147448599</v>
      </c>
      <c r="K54" s="2575">
        <v>16.90526086863299</v>
      </c>
    </row>
    <row r="55" spans="7:11" x14ac:dyDescent="0.3">
      <c r="G55" s="2576" t="s">
        <v>48</v>
      </c>
      <c r="H55" s="2577">
        <v>21.2159142258825</v>
      </c>
      <c r="I55" s="2578">
        <v>40.113583771043729</v>
      </c>
      <c r="J55" s="2579">
        <v>14.84087986208254</v>
      </c>
      <c r="K55" s="2580">
        <v>23.630788538852489</v>
      </c>
    </row>
    <row r="56" spans="7:11" x14ac:dyDescent="0.3">
      <c r="G56" s="2581"/>
    </row>
    <row r="57" spans="7:11" x14ac:dyDescent="0.3">
      <c r="G57" s="2582" t="s">
        <v>81</v>
      </c>
    </row>
    <row r="58" spans="7:11" x14ac:dyDescent="0.3">
      <c r="G58" s="2583" t="s">
        <v>82</v>
      </c>
      <c r="H58" s="2584">
        <v>17.745271828569589</v>
      </c>
      <c r="I58" s="2585">
        <v>21.445919806908289</v>
      </c>
      <c r="J58" s="2586">
        <v>16.18944747218011</v>
      </c>
      <c r="K58" s="2587">
        <v>18.293349268069321</v>
      </c>
    </row>
    <row r="59" spans="7:11" x14ac:dyDescent="0.3">
      <c r="G59" s="2588" t="s">
        <v>83</v>
      </c>
      <c r="H59" s="2589">
        <v>16.30983588885822</v>
      </c>
      <c r="I59" s="2590">
        <v>21.180115274535719</v>
      </c>
      <c r="J59" s="2591">
        <v>11.147529614828461</v>
      </c>
      <c r="K59" s="2592">
        <v>14.453210032283449</v>
      </c>
    </row>
    <row r="60" spans="7:11" x14ac:dyDescent="0.3">
      <c r="G60" s="2593" t="s">
        <v>84</v>
      </c>
      <c r="H60" s="2594">
        <v>16.874239955942521</v>
      </c>
      <c r="I60" s="2595">
        <v>15.00186336644571</v>
      </c>
      <c r="J60" s="2596">
        <v>17.01900213899415</v>
      </c>
      <c r="K60" s="2597">
        <v>16.191603583664069</v>
      </c>
    </row>
    <row r="61" spans="7:11" x14ac:dyDescent="0.3">
      <c r="G61" s="2598"/>
    </row>
    <row r="62" spans="7:11" x14ac:dyDescent="0.3">
      <c r="G62" s="2599" t="s">
        <v>49</v>
      </c>
    </row>
    <row r="63" spans="7:11" x14ac:dyDescent="0.3">
      <c r="G63" s="2600" t="s">
        <v>50</v>
      </c>
      <c r="H63" s="2601">
        <v>19.961184999906351</v>
      </c>
      <c r="I63" s="2602">
        <v>23.127407418889621</v>
      </c>
      <c r="J63" s="2603">
        <v>17.599294763573148</v>
      </c>
      <c r="K63" s="2604">
        <v>18.90390990631559</v>
      </c>
    </row>
    <row r="64" spans="7:11" x14ac:dyDescent="0.3">
      <c r="G64" s="2605" t="s">
        <v>51</v>
      </c>
      <c r="H64" s="2606">
        <v>19.23876726363374</v>
      </c>
      <c r="I64" s="2607">
        <v>15.52623211284449</v>
      </c>
      <c r="J64" s="2608">
        <v>14.42466263892069</v>
      </c>
      <c r="K64" s="2609">
        <v>15.01514777506925</v>
      </c>
    </row>
    <row r="65" spans="7:11" x14ac:dyDescent="0.3">
      <c r="G65" s="2610" t="s">
        <v>52</v>
      </c>
      <c r="H65" s="2611">
        <v>18.922526015962031</v>
      </c>
      <c r="I65" s="2612">
        <v>19.3608719605757</v>
      </c>
      <c r="J65" s="2613">
        <v>17.13667045031842</v>
      </c>
      <c r="K65" s="2614">
        <v>18.16471173356576</v>
      </c>
    </row>
    <row r="66" spans="7:11" x14ac:dyDescent="0.3">
      <c r="G66" s="2615" t="s">
        <v>53</v>
      </c>
      <c r="H66" s="2616">
        <v>12.013684125749711</v>
      </c>
      <c r="I66" s="2617">
        <v>15.734113207275721</v>
      </c>
      <c r="J66" s="2618">
        <v>15.41744464844675</v>
      </c>
      <c r="K66" s="2619">
        <v>15.43840943819216</v>
      </c>
    </row>
    <row r="67" spans="7:11" x14ac:dyDescent="0.3">
      <c r="G67" s="2620" t="s">
        <v>54</v>
      </c>
      <c r="H67" s="2621">
        <v>15.397162604385921</v>
      </c>
      <c r="I67" s="2622">
        <v>21.46593092127689</v>
      </c>
      <c r="J67" s="2623">
        <v>11.51808590964921</v>
      </c>
      <c r="K67" s="2624">
        <v>15.993689284825139</v>
      </c>
    </row>
    <row r="68" spans="7:11" x14ac:dyDescent="0.3">
      <c r="G68" s="2625"/>
    </row>
    <row r="69" spans="7:11" x14ac:dyDescent="0.3">
      <c r="G69" s="2626" t="s">
        <v>55</v>
      </c>
    </row>
    <row r="70" spans="7:11" x14ac:dyDescent="0.3">
      <c r="G70" s="2627" t="s">
        <v>56</v>
      </c>
      <c r="H70" s="2628">
        <v>26.730381979652289</v>
      </c>
      <c r="I70" s="2629">
        <v>23.159060173415899</v>
      </c>
      <c r="J70" s="2630">
        <v>27.390879116251551</v>
      </c>
      <c r="K70" s="2631">
        <v>25.66655707826013</v>
      </c>
    </row>
    <row r="71" spans="7:11" x14ac:dyDescent="0.3">
      <c r="G71" s="2632" t="s">
        <v>57</v>
      </c>
      <c r="H71" s="2633">
        <v>15.64224527919947</v>
      </c>
      <c r="I71" s="2634">
        <v>9.1315568193925252</v>
      </c>
      <c r="J71" s="2635">
        <v>13.693568734183881</v>
      </c>
      <c r="K71" s="2636">
        <v>11.734452139051029</v>
      </c>
    </row>
    <row r="72" spans="7:11" x14ac:dyDescent="0.3">
      <c r="G72" s="2637" t="s">
        <v>58</v>
      </c>
      <c r="H72" s="2638">
        <v>17.528977863189549</v>
      </c>
      <c r="I72" s="2639">
        <v>21.602224625848891</v>
      </c>
      <c r="J72" s="2640">
        <v>17.116993292912959</v>
      </c>
      <c r="K72" s="2641">
        <v>18.777087203309151</v>
      </c>
    </row>
    <row r="73" spans="7:11" x14ac:dyDescent="0.3">
      <c r="G73" s="2642" t="s">
        <v>59</v>
      </c>
      <c r="H73" s="2643">
        <v>14.877251438001229</v>
      </c>
      <c r="I73" s="2644">
        <v>21.493612875210552</v>
      </c>
      <c r="J73" s="2645">
        <v>11.80424919133501</v>
      </c>
      <c r="K73" s="2646">
        <v>15.35619401383738</v>
      </c>
    </row>
    <row r="74" spans="7:11" x14ac:dyDescent="0.3">
      <c r="G74" s="2647"/>
    </row>
    <row r="75" spans="7:11" x14ac:dyDescent="0.3">
      <c r="G75" s="2648" t="s">
        <v>85</v>
      </c>
    </row>
    <row r="76" spans="7:11" x14ac:dyDescent="0.3">
      <c r="G76" s="2649" t="s">
        <v>86</v>
      </c>
      <c r="H76" s="2650">
        <v>17.132893822576591</v>
      </c>
      <c r="I76" s="2651">
        <v>18.47995892736601</v>
      </c>
      <c r="J76" s="2652">
        <v>15.488552152582701</v>
      </c>
      <c r="K76" s="2653">
        <v>16.68399769029007</v>
      </c>
    </row>
  </sheetData>
  <mergeCells count="1">
    <mergeCell ref="H2:K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76"/>
  <sheetViews>
    <sheetView workbookViewId="0"/>
  </sheetViews>
  <sheetFormatPr defaultRowHeight="14.4" x14ac:dyDescent="0.3"/>
  <sheetData>
    <row r="1" spans="1:11" x14ac:dyDescent="0.3">
      <c r="A1" s="4475" t="str">
        <f>HYPERLINK("[personal tables.xlsx]Contents!A1", "Return to contents")</f>
        <v>Return to contents</v>
      </c>
      <c r="D1" t="s">
        <v>74</v>
      </c>
    </row>
    <row r="2" spans="1:11" x14ac:dyDescent="0.3">
      <c r="G2" s="2654"/>
      <c r="H2" s="4539" t="s">
        <v>1</v>
      </c>
      <c r="I2" s="4540" t="s">
        <v>1</v>
      </c>
      <c r="J2" s="4541" t="s">
        <v>1</v>
      </c>
      <c r="K2" s="4542" t="s">
        <v>1</v>
      </c>
    </row>
    <row r="3" spans="1:11" x14ac:dyDescent="0.3">
      <c r="G3" s="2655"/>
      <c r="H3" s="2656" t="s">
        <v>2</v>
      </c>
      <c r="I3" s="2657" t="s">
        <v>3</v>
      </c>
      <c r="J3" s="2658" t="s">
        <v>4</v>
      </c>
      <c r="K3" s="2659" t="s">
        <v>61</v>
      </c>
    </row>
    <row r="4" spans="1:11" x14ac:dyDescent="0.3">
      <c r="G4" s="2660" t="s">
        <v>6</v>
      </c>
      <c r="H4" s="2661"/>
      <c r="I4" s="2662"/>
      <c r="J4" s="2663"/>
      <c r="K4" s="2664"/>
    </row>
    <row r="5" spans="1:11" x14ac:dyDescent="0.3">
      <c r="G5" s="2665" t="s">
        <v>7</v>
      </c>
      <c r="H5" s="2666">
        <v>33.787631780437991</v>
      </c>
      <c r="I5" s="2667">
        <v>28.008964544485021</v>
      </c>
      <c r="J5" s="2668">
        <v>26.377999360387001</v>
      </c>
      <c r="K5" s="2669">
        <v>27.178888684919759</v>
      </c>
    </row>
    <row r="6" spans="1:11" x14ac:dyDescent="0.3">
      <c r="G6" s="2670" t="s">
        <v>8</v>
      </c>
      <c r="H6" s="2671">
        <v>27.736925115059531</v>
      </c>
      <c r="I6" s="2672">
        <v>27.707165541512659</v>
      </c>
      <c r="J6" s="2673">
        <v>29.034263798187311</v>
      </c>
      <c r="K6" s="2674">
        <v>28.466375718604802</v>
      </c>
    </row>
    <row r="7" spans="1:11" x14ac:dyDescent="0.3">
      <c r="G7" s="2675"/>
    </row>
    <row r="8" spans="1:11" x14ac:dyDescent="0.3">
      <c r="G8" s="2676" t="s">
        <v>9</v>
      </c>
    </row>
    <row r="9" spans="1:11" x14ac:dyDescent="0.3">
      <c r="G9" s="2677" t="s">
        <v>10</v>
      </c>
      <c r="H9" s="2678">
        <v>27.394168298025111</v>
      </c>
      <c r="I9" s="2679">
        <v>18.316061349299741</v>
      </c>
      <c r="J9" s="2680">
        <v>26.618380792463871</v>
      </c>
      <c r="K9" s="2681">
        <v>23.724167406795519</v>
      </c>
    </row>
    <row r="10" spans="1:11" x14ac:dyDescent="0.3">
      <c r="G10" s="2682" t="s">
        <v>11</v>
      </c>
      <c r="H10" s="2683">
        <v>32.955787680843137</v>
      </c>
      <c r="I10" s="2684">
        <v>31.163751110454971</v>
      </c>
      <c r="J10" s="2685">
        <v>30.225479505748531</v>
      </c>
      <c r="K10" s="2686">
        <v>30.693997597647549</v>
      </c>
    </row>
    <row r="11" spans="1:11" x14ac:dyDescent="0.3">
      <c r="G11" s="2687" t="s">
        <v>12</v>
      </c>
      <c r="H11" s="2688">
        <v>32.231924782934946</v>
      </c>
      <c r="I11" s="2689">
        <v>34.62577411672055</v>
      </c>
      <c r="J11" s="2690">
        <v>25.398974172957701</v>
      </c>
      <c r="K11" s="2691">
        <v>28.91580448287143</v>
      </c>
    </row>
    <row r="12" spans="1:11" x14ac:dyDescent="0.3">
      <c r="G12" s="2692"/>
    </row>
    <row r="13" spans="1:11" x14ac:dyDescent="0.3">
      <c r="G13" s="2693" t="s">
        <v>14</v>
      </c>
    </row>
    <row r="14" spans="1:11" x14ac:dyDescent="0.3">
      <c r="G14" s="2694" t="s">
        <v>15</v>
      </c>
      <c r="H14" s="2695">
        <v>37.782922941088948</v>
      </c>
      <c r="I14" s="2696">
        <v>32.899843344729533</v>
      </c>
      <c r="J14" s="2697">
        <v>35.270146741297623</v>
      </c>
      <c r="K14" s="2698">
        <v>34.405004642566148</v>
      </c>
    </row>
    <row r="15" spans="1:11" x14ac:dyDescent="0.3">
      <c r="G15" s="2699" t="s">
        <v>16</v>
      </c>
      <c r="H15" s="2700">
        <v>30.156497262858469</v>
      </c>
      <c r="I15" s="2701">
        <v>26.888088078823799</v>
      </c>
      <c r="J15" s="2702">
        <v>25.77555897444601</v>
      </c>
      <c r="K15" s="2703">
        <v>26.330495144872561</v>
      </c>
    </row>
    <row r="16" spans="1:11" x14ac:dyDescent="0.3">
      <c r="G16" s="2704" t="s">
        <v>17</v>
      </c>
      <c r="H16" s="2705">
        <v>32.844655989907608</v>
      </c>
      <c r="I16" s="2706">
        <v>24.687392438404689</v>
      </c>
      <c r="J16" s="2707">
        <v>26.261615993052139</v>
      </c>
      <c r="K16" s="2708">
        <v>25.798338653708729</v>
      </c>
    </row>
    <row r="17" spans="7:11" x14ac:dyDescent="0.3">
      <c r="G17" s="2709" t="s">
        <v>18</v>
      </c>
      <c r="H17" s="2710">
        <v>18.009636901424901</v>
      </c>
      <c r="I17" s="2711">
        <v>34.775125090189931</v>
      </c>
      <c r="J17" s="2712">
        <v>28.25155169922169</v>
      </c>
      <c r="K17" s="2713">
        <v>30.002208884518041</v>
      </c>
    </row>
    <row r="18" spans="7:11" x14ac:dyDescent="0.3">
      <c r="G18" s="2714"/>
    </row>
    <row r="19" spans="7:11" x14ac:dyDescent="0.3">
      <c r="G19" s="2715" t="s">
        <v>19</v>
      </c>
    </row>
    <row r="20" spans="7:11" x14ac:dyDescent="0.3">
      <c r="G20" s="2716" t="s">
        <v>20</v>
      </c>
      <c r="H20" s="2717">
        <v>22.313441878991451</v>
      </c>
      <c r="I20" s="2718">
        <v>27.84714009687962</v>
      </c>
      <c r="J20" s="2719">
        <v>32.573303599861923</v>
      </c>
      <c r="K20" s="2720">
        <v>30.783609972872132</v>
      </c>
    </row>
    <row r="21" spans="7:11" x14ac:dyDescent="0.3">
      <c r="G21" s="2721" t="s">
        <v>21</v>
      </c>
      <c r="H21" s="2722">
        <v>32.581084398403142</v>
      </c>
      <c r="I21" s="2723">
        <v>27.855774433133831</v>
      </c>
      <c r="J21" s="2724">
        <v>26.468659691392329</v>
      </c>
      <c r="K21" s="2725">
        <v>27.18452246287276</v>
      </c>
    </row>
    <row r="22" spans="7:11" x14ac:dyDescent="0.3">
      <c r="G22" s="2726"/>
    </row>
    <row r="23" spans="7:11" x14ac:dyDescent="0.3">
      <c r="G23" s="2727" t="s">
        <v>22</v>
      </c>
    </row>
    <row r="24" spans="7:11" x14ac:dyDescent="0.3">
      <c r="G24" s="2728" t="s">
        <v>23</v>
      </c>
      <c r="H24" s="2729">
        <v>31.298924023054759</v>
      </c>
      <c r="I24" s="2730">
        <v>28.135482106762389</v>
      </c>
      <c r="J24" s="2731">
        <v>26.822993641152639</v>
      </c>
      <c r="K24" s="2732">
        <v>27.34336896574915</v>
      </c>
    </row>
    <row r="25" spans="7:11" x14ac:dyDescent="0.3">
      <c r="G25" s="2733" t="s">
        <v>24</v>
      </c>
      <c r="H25" s="2734">
        <v>30.23285339316946</v>
      </c>
      <c r="I25" s="2735">
        <v>28.404085532706301</v>
      </c>
      <c r="J25" s="2736">
        <v>28.469498954215229</v>
      </c>
      <c r="K25" s="2737">
        <v>28.514990347815331</v>
      </c>
    </row>
    <row r="26" spans="7:11" x14ac:dyDescent="0.3">
      <c r="G26" s="2738"/>
    </row>
    <row r="27" spans="7:11" x14ac:dyDescent="0.3">
      <c r="G27" s="2739" t="s">
        <v>25</v>
      </c>
    </row>
    <row r="28" spans="7:11" x14ac:dyDescent="0.3">
      <c r="G28" s="2740" t="s">
        <v>26</v>
      </c>
      <c r="H28" s="2741">
        <v>28.7863189987496</v>
      </c>
      <c r="I28" s="2742">
        <v>27.27065243057493</v>
      </c>
      <c r="J28" s="2743">
        <v>25.931063454751449</v>
      </c>
      <c r="K28" s="2744">
        <v>26.515853681709849</v>
      </c>
    </row>
    <row r="29" spans="7:11" x14ac:dyDescent="0.3">
      <c r="G29" s="2745" t="s">
        <v>27</v>
      </c>
      <c r="H29" s="2746">
        <v>29.58856970052307</v>
      </c>
      <c r="I29" s="2747">
        <v>26.824620852325779</v>
      </c>
      <c r="J29" s="2748">
        <v>30.198055480104411</v>
      </c>
      <c r="K29" s="2749">
        <v>28.917355672683051</v>
      </c>
    </row>
    <row r="30" spans="7:11" x14ac:dyDescent="0.3">
      <c r="G30" s="2750"/>
    </row>
    <row r="31" spans="7:11" x14ac:dyDescent="0.3">
      <c r="G31" s="2751" t="s">
        <v>28</v>
      </c>
    </row>
    <row r="32" spans="7:11" x14ac:dyDescent="0.3">
      <c r="G32" s="2752" t="s">
        <v>29</v>
      </c>
      <c r="H32" s="2753">
        <v>31.48758073506281</v>
      </c>
      <c r="I32" s="2754">
        <v>29.711410868904231</v>
      </c>
      <c r="J32" s="2755">
        <v>27.930445487712351</v>
      </c>
      <c r="K32" s="2756">
        <v>28.693214150594859</v>
      </c>
    </row>
    <row r="33" spans="7:11" x14ac:dyDescent="0.3">
      <c r="G33" s="2757" t="s">
        <v>30</v>
      </c>
      <c r="H33" s="2758">
        <v>28.62585318746002</v>
      </c>
      <c r="I33" s="2759">
        <v>22.139512907634749</v>
      </c>
      <c r="J33" s="2760">
        <v>26.593366353525649</v>
      </c>
      <c r="K33" s="2761">
        <v>24.766649450881399</v>
      </c>
    </row>
    <row r="34" spans="7:11" x14ac:dyDescent="0.3">
      <c r="G34" s="2762"/>
    </row>
    <row r="35" spans="7:11" x14ac:dyDescent="0.3">
      <c r="G35" s="2763" t="s">
        <v>31</v>
      </c>
    </row>
    <row r="36" spans="7:11" x14ac:dyDescent="0.3">
      <c r="G36" s="2764" t="s">
        <v>32</v>
      </c>
      <c r="H36" s="2765">
        <v>33.634136474111877</v>
      </c>
      <c r="I36" s="2766">
        <v>23.735984719192849</v>
      </c>
      <c r="J36" s="2767">
        <v>23.39816117619764</v>
      </c>
      <c r="K36" s="2768">
        <v>23.74699222793619</v>
      </c>
    </row>
    <row r="37" spans="7:11" x14ac:dyDescent="0.3">
      <c r="G37" s="2769" t="s">
        <v>33</v>
      </c>
      <c r="H37" s="2770">
        <v>29.622992252662321</v>
      </c>
      <c r="I37" s="2771">
        <v>30.387879509100109</v>
      </c>
      <c r="J37" s="2772">
        <v>29.51016760099154</v>
      </c>
      <c r="K37" s="2773">
        <v>29.890198809741442</v>
      </c>
    </row>
    <row r="38" spans="7:11" x14ac:dyDescent="0.3">
      <c r="G38" s="2774" t="s">
        <v>34</v>
      </c>
      <c r="H38" s="2775">
        <v>30.36596972391682</v>
      </c>
      <c r="I38" s="2776">
        <v>26.260909414752138</v>
      </c>
      <c r="J38" s="2777">
        <v>29.757346592431482</v>
      </c>
      <c r="K38" s="2778">
        <v>28.400821959824249</v>
      </c>
    </row>
    <row r="39" spans="7:11" x14ac:dyDescent="0.3">
      <c r="G39" s="2779"/>
    </row>
    <row r="40" spans="7:11" x14ac:dyDescent="0.3">
      <c r="G40" s="2780" t="s">
        <v>35</v>
      </c>
    </row>
    <row r="41" spans="7:11" x14ac:dyDescent="0.3">
      <c r="G41" s="2781" t="s">
        <v>36</v>
      </c>
      <c r="H41" s="2782">
        <v>29.810140404272222</v>
      </c>
      <c r="I41" s="2783">
        <v>27.1830239383759</v>
      </c>
      <c r="J41" s="2784">
        <v>27.69508291263093</v>
      </c>
      <c r="K41" s="2785">
        <v>27.542041775374379</v>
      </c>
    </row>
    <row r="42" spans="7:11" x14ac:dyDescent="0.3">
      <c r="G42" s="2786" t="s">
        <v>37</v>
      </c>
      <c r="H42" s="2787">
        <v>34.623863585823791</v>
      </c>
      <c r="I42" s="2788">
        <v>29.16323858672164</v>
      </c>
      <c r="J42" s="2789">
        <v>31.356617442214208</v>
      </c>
      <c r="K42" s="2790">
        <v>30.673043621099509</v>
      </c>
    </row>
    <row r="43" spans="7:11" x14ac:dyDescent="0.3">
      <c r="G43" s="2791" t="s">
        <v>38</v>
      </c>
      <c r="H43" s="2792">
        <v>28.327540415987389</v>
      </c>
      <c r="I43" s="2793">
        <v>27.18798419562934</v>
      </c>
      <c r="J43" s="2794">
        <v>24.262005870734921</v>
      </c>
      <c r="K43" s="2795">
        <v>25.531046898786361</v>
      </c>
    </row>
    <row r="44" spans="7:11" x14ac:dyDescent="0.3">
      <c r="G44" s="2796"/>
    </row>
    <row r="45" spans="7:11" x14ac:dyDescent="0.3">
      <c r="G45" s="2797" t="s">
        <v>39</v>
      </c>
    </row>
    <row r="46" spans="7:11" x14ac:dyDescent="0.3">
      <c r="G46" s="2798" t="s">
        <v>40</v>
      </c>
      <c r="H46" s="2799">
        <v>28.513824717631849</v>
      </c>
      <c r="I46" s="2800">
        <v>35.679009328719268</v>
      </c>
      <c r="J46" s="2801">
        <v>17.85034697275238</v>
      </c>
      <c r="K46" s="2802">
        <v>22.567482821926191</v>
      </c>
    </row>
    <row r="47" spans="7:11" x14ac:dyDescent="0.3">
      <c r="G47" s="2803" t="s">
        <v>41</v>
      </c>
      <c r="H47" s="2804">
        <v>26.282791784554611</v>
      </c>
      <c r="I47" s="2805">
        <v>20.047286085183551</v>
      </c>
      <c r="J47" s="2806">
        <v>21.07343503615451</v>
      </c>
      <c r="K47" s="2807">
        <v>20.806610367442751</v>
      </c>
    </row>
    <row r="48" spans="7:11" x14ac:dyDescent="0.3">
      <c r="G48" s="2808" t="s">
        <v>42</v>
      </c>
      <c r="H48" s="2809">
        <v>39.777290688069058</v>
      </c>
      <c r="I48" s="2810">
        <v>29.79180340203316</v>
      </c>
      <c r="J48" s="2811">
        <v>32.881931331956856</v>
      </c>
      <c r="K48" s="2812">
        <v>31.76486851078473</v>
      </c>
    </row>
    <row r="49" spans="7:11" x14ac:dyDescent="0.3">
      <c r="G49" s="2813" t="s">
        <v>43</v>
      </c>
      <c r="H49" s="2814">
        <v>22.264231447710191</v>
      </c>
      <c r="I49" s="2815">
        <v>20.09468882382885</v>
      </c>
      <c r="J49" s="2816">
        <v>19.552917185457051</v>
      </c>
      <c r="K49" s="2817">
        <v>19.859810333506019</v>
      </c>
    </row>
    <row r="50" spans="7:11" x14ac:dyDescent="0.3">
      <c r="G50" s="2818" t="s">
        <v>44</v>
      </c>
      <c r="H50" s="2819">
        <v>34.731016950417967</v>
      </c>
      <c r="I50" s="2820">
        <v>33.490810161772202</v>
      </c>
      <c r="J50" s="2821">
        <v>36.444281351826007</v>
      </c>
      <c r="K50" s="2822">
        <v>35.222230539636577</v>
      </c>
    </row>
    <row r="51" spans="7:11" x14ac:dyDescent="0.3">
      <c r="G51" s="2823"/>
    </row>
    <row r="52" spans="7:11" x14ac:dyDescent="0.3">
      <c r="G52" s="2824" t="s">
        <v>45</v>
      </c>
    </row>
    <row r="53" spans="7:11" x14ac:dyDescent="0.3">
      <c r="G53" s="2825" t="s">
        <v>46</v>
      </c>
      <c r="H53" s="2826">
        <v>32.125513974638899</v>
      </c>
      <c r="I53" s="2827">
        <v>31.83201994551165</v>
      </c>
      <c r="J53" s="2828">
        <v>32.137222591804758</v>
      </c>
      <c r="K53" s="2829">
        <v>32.013566687467879</v>
      </c>
    </row>
    <row r="54" spans="7:11" x14ac:dyDescent="0.3">
      <c r="G54" s="2830" t="s">
        <v>47</v>
      </c>
      <c r="H54" s="2831">
        <v>27.8569639088538</v>
      </c>
      <c r="I54" s="2832">
        <v>21.581537269735641</v>
      </c>
      <c r="J54" s="2833">
        <v>27.53037724368216</v>
      </c>
      <c r="K54" s="2834">
        <v>25.318468823913609</v>
      </c>
    </row>
    <row r="55" spans="7:11" x14ac:dyDescent="0.3">
      <c r="G55" s="2835" t="s">
        <v>48</v>
      </c>
      <c r="H55" s="2836">
        <v>30.813627349467371</v>
      </c>
      <c r="I55" s="2837">
        <v>23.978566578656309</v>
      </c>
      <c r="J55" s="2838">
        <v>15.360092369397099</v>
      </c>
      <c r="K55" s="2839">
        <v>18.771514634003552</v>
      </c>
    </row>
    <row r="56" spans="7:11" x14ac:dyDescent="0.3">
      <c r="G56" s="2840"/>
    </row>
    <row r="57" spans="7:11" x14ac:dyDescent="0.3">
      <c r="G57" s="2841" t="s">
        <v>81</v>
      </c>
    </row>
    <row r="58" spans="7:11" x14ac:dyDescent="0.3">
      <c r="G58" s="2842" t="s">
        <v>82</v>
      </c>
      <c r="H58" s="2843">
        <v>33.764462941143861</v>
      </c>
      <c r="I58" s="2844">
        <v>21.931080517355412</v>
      </c>
      <c r="J58" s="2845">
        <v>16.93548248167161</v>
      </c>
      <c r="K58" s="2846">
        <v>19.412274500635679</v>
      </c>
    </row>
    <row r="59" spans="7:11" x14ac:dyDescent="0.3">
      <c r="G59" s="2847" t="s">
        <v>83</v>
      </c>
      <c r="H59" s="2848">
        <v>21.351784564394599</v>
      </c>
      <c r="I59" s="2849">
        <v>22.68913914471959</v>
      </c>
      <c r="J59" s="2850">
        <v>23.812017550485809</v>
      </c>
      <c r="K59" s="2851">
        <v>23.386387561632599</v>
      </c>
    </row>
    <row r="60" spans="7:11" x14ac:dyDescent="0.3">
      <c r="G60" s="2852" t="s">
        <v>84</v>
      </c>
      <c r="H60" s="2853">
        <v>33.686171461881138</v>
      </c>
      <c r="I60" s="2854">
        <v>32.384316890184671</v>
      </c>
      <c r="J60" s="2855">
        <v>34.193127613103087</v>
      </c>
      <c r="K60" s="2856">
        <v>33.44242778723347</v>
      </c>
    </row>
    <row r="61" spans="7:11" x14ac:dyDescent="0.3">
      <c r="G61" s="2857"/>
    </row>
    <row r="62" spans="7:11" x14ac:dyDescent="0.3">
      <c r="G62" s="2858" t="s">
        <v>49</v>
      </c>
    </row>
    <row r="63" spans="7:11" x14ac:dyDescent="0.3">
      <c r="G63" s="2859" t="s">
        <v>50</v>
      </c>
      <c r="H63" s="2860">
        <v>46.33076740123996</v>
      </c>
      <c r="I63" s="2861">
        <v>29.085298455618819</v>
      </c>
      <c r="J63" s="2862">
        <v>31.608872569584829</v>
      </c>
      <c r="K63" s="2863">
        <v>31.45184783822922</v>
      </c>
    </row>
    <row r="64" spans="7:11" x14ac:dyDescent="0.3">
      <c r="G64" s="2864" t="s">
        <v>51</v>
      </c>
      <c r="H64" s="2865">
        <v>30.505562000422451</v>
      </c>
      <c r="I64" s="2866">
        <v>22.92672053522152</v>
      </c>
      <c r="J64" s="2867">
        <v>24.665430874297702</v>
      </c>
      <c r="K64" s="2868">
        <v>24.04839073685028</v>
      </c>
    </row>
    <row r="65" spans="7:11" x14ac:dyDescent="0.3">
      <c r="G65" s="2869" t="s">
        <v>52</v>
      </c>
      <c r="H65" s="2870">
        <v>27.397611845328669</v>
      </c>
      <c r="I65" s="2871">
        <v>34.252465616282649</v>
      </c>
      <c r="J65" s="2872">
        <v>27.08758820306058</v>
      </c>
      <c r="K65" s="2873">
        <v>30.25221562299032</v>
      </c>
    </row>
    <row r="66" spans="7:11" x14ac:dyDescent="0.3">
      <c r="G66" s="2874" t="s">
        <v>53</v>
      </c>
      <c r="H66" s="2875">
        <v>22.983135356169459</v>
      </c>
      <c r="I66" s="2876">
        <v>28.653110609434091</v>
      </c>
      <c r="J66" s="2877">
        <v>26.158425724798661</v>
      </c>
      <c r="K66" s="2878">
        <v>27.019447052941139</v>
      </c>
    </row>
    <row r="67" spans="7:11" x14ac:dyDescent="0.3">
      <c r="G67" s="2879" t="s">
        <v>54</v>
      </c>
      <c r="H67" s="2880">
        <v>26.941555284792368</v>
      </c>
      <c r="I67" s="2881">
        <v>24.965162522909392</v>
      </c>
      <c r="J67" s="2882">
        <v>27.934042158662521</v>
      </c>
      <c r="K67" s="2883">
        <v>26.60254615635445</v>
      </c>
    </row>
    <row r="68" spans="7:11" x14ac:dyDescent="0.3">
      <c r="G68" s="2884"/>
    </row>
    <row r="69" spans="7:11" x14ac:dyDescent="0.3">
      <c r="G69" s="2885" t="s">
        <v>55</v>
      </c>
    </row>
    <row r="70" spans="7:11" x14ac:dyDescent="0.3">
      <c r="G70" s="2886" t="s">
        <v>56</v>
      </c>
      <c r="H70" s="2887">
        <v>43.648116626887557</v>
      </c>
      <c r="I70" s="2888">
        <v>25.093956247467169</v>
      </c>
      <c r="J70" s="2889">
        <v>35.074641955721162</v>
      </c>
      <c r="K70" s="2890">
        <v>31.260200136098948</v>
      </c>
    </row>
    <row r="71" spans="7:11" x14ac:dyDescent="0.3">
      <c r="G71" s="2891" t="s">
        <v>57</v>
      </c>
      <c r="H71" s="2892">
        <v>23.166395058753061</v>
      </c>
      <c r="I71" s="2893">
        <v>31.8910984715925</v>
      </c>
      <c r="J71" s="2894">
        <v>28.351884917355012</v>
      </c>
      <c r="K71" s="2895">
        <v>29.785030164785031</v>
      </c>
    </row>
    <row r="72" spans="7:11" x14ac:dyDescent="0.3">
      <c r="G72" s="2896" t="s">
        <v>58</v>
      </c>
      <c r="H72" s="2897">
        <v>36.418301242746551</v>
      </c>
      <c r="I72" s="2898">
        <v>34.194400850524033</v>
      </c>
      <c r="J72" s="2899">
        <v>25.850940829059191</v>
      </c>
      <c r="K72" s="2900">
        <v>29.197864613887489</v>
      </c>
    </row>
    <row r="73" spans="7:11" x14ac:dyDescent="0.3">
      <c r="G73" s="2901" t="s">
        <v>59</v>
      </c>
      <c r="H73" s="2902">
        <v>27.98586630656451</v>
      </c>
      <c r="I73" s="2903">
        <v>22.413701762555061</v>
      </c>
      <c r="J73" s="2904">
        <v>25.973578738367511</v>
      </c>
      <c r="K73" s="2905">
        <v>24.75935803063232</v>
      </c>
    </row>
    <row r="74" spans="7:11" x14ac:dyDescent="0.3">
      <c r="G74" s="2906"/>
    </row>
    <row r="75" spans="7:11" x14ac:dyDescent="0.3">
      <c r="G75" s="2907" t="s">
        <v>85</v>
      </c>
    </row>
    <row r="76" spans="7:11" x14ac:dyDescent="0.3">
      <c r="G76" s="2908" t="s">
        <v>86</v>
      </c>
      <c r="H76" s="2909">
        <v>30.876088605178289</v>
      </c>
      <c r="I76" s="2910">
        <v>27.854514963140861</v>
      </c>
      <c r="J76" s="2911">
        <v>27.641302143174141</v>
      </c>
      <c r="K76" s="2912">
        <v>27.80933049093121</v>
      </c>
    </row>
  </sheetData>
  <mergeCells count="1">
    <mergeCell ref="H2:K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76"/>
  <sheetViews>
    <sheetView workbookViewId="0"/>
  </sheetViews>
  <sheetFormatPr defaultRowHeight="14.4" x14ac:dyDescent="0.3"/>
  <sheetData>
    <row r="1" spans="1:11" x14ac:dyDescent="0.3">
      <c r="A1" s="4476" t="str">
        <f>HYPERLINK("[personal tables.xlsx]Contents!A1", "Return to contents")</f>
        <v>Return to contents</v>
      </c>
      <c r="D1" t="s">
        <v>75</v>
      </c>
    </row>
    <row r="2" spans="1:11" x14ac:dyDescent="0.3">
      <c r="G2" s="2913"/>
      <c r="H2" s="4543" t="s">
        <v>1</v>
      </c>
      <c r="I2" s="4544" t="s">
        <v>1</v>
      </c>
      <c r="J2" s="4545" t="s">
        <v>1</v>
      </c>
      <c r="K2" s="4546" t="s">
        <v>1</v>
      </c>
    </row>
    <row r="3" spans="1:11" x14ac:dyDescent="0.3">
      <c r="G3" s="2914"/>
      <c r="H3" s="2915" t="s">
        <v>2</v>
      </c>
      <c r="I3" s="2916" t="s">
        <v>3</v>
      </c>
      <c r="J3" s="2917" t="s">
        <v>4</v>
      </c>
      <c r="K3" s="2918" t="s">
        <v>61</v>
      </c>
    </row>
    <row r="4" spans="1:11" x14ac:dyDescent="0.3">
      <c r="G4" s="2919" t="s">
        <v>6</v>
      </c>
      <c r="H4" s="2920"/>
      <c r="I4" s="2921"/>
      <c r="J4" s="2922"/>
      <c r="K4" s="2923"/>
    </row>
    <row r="5" spans="1:11" x14ac:dyDescent="0.3">
      <c r="G5" s="2924" t="s">
        <v>7</v>
      </c>
      <c r="H5" s="2925">
        <v>13.23488031127031</v>
      </c>
      <c r="I5" s="2926">
        <v>10.47327760529269</v>
      </c>
      <c r="J5" s="2927">
        <v>9.1854825589898415</v>
      </c>
      <c r="K5" s="2928">
        <v>9.7692117041159516</v>
      </c>
    </row>
    <row r="6" spans="1:11" x14ac:dyDescent="0.3">
      <c r="G6" s="2929" t="s">
        <v>8</v>
      </c>
      <c r="H6" s="2930">
        <v>8.8004058709562116</v>
      </c>
      <c r="I6" s="2931">
        <v>10.01546267856259</v>
      </c>
      <c r="J6" s="2932">
        <v>7.8324854299503599</v>
      </c>
      <c r="K6" s="2933">
        <v>8.7347163661707761</v>
      </c>
    </row>
    <row r="7" spans="1:11" x14ac:dyDescent="0.3">
      <c r="G7" s="2934"/>
    </row>
    <row r="8" spans="1:11" x14ac:dyDescent="0.3">
      <c r="G8" s="2935" t="s">
        <v>9</v>
      </c>
    </row>
    <row r="9" spans="1:11" x14ac:dyDescent="0.3">
      <c r="G9" s="2936" t="s">
        <v>10</v>
      </c>
      <c r="H9" s="2937">
        <v>9.1369298808643862</v>
      </c>
      <c r="I9" s="2938">
        <v>6.877316483579154</v>
      </c>
      <c r="J9" s="2939">
        <v>9.5447810548670127</v>
      </c>
      <c r="K9" s="2940">
        <v>8.5969457462481813</v>
      </c>
    </row>
    <row r="10" spans="1:11" x14ac:dyDescent="0.3">
      <c r="G10" s="2941" t="s">
        <v>11</v>
      </c>
      <c r="H10" s="2942">
        <v>11.89419346626158</v>
      </c>
      <c r="I10" s="2943">
        <v>15.13309327474675</v>
      </c>
      <c r="J10" s="2944">
        <v>8.5803157553721316</v>
      </c>
      <c r="K10" s="2945">
        <v>11.43727674535061</v>
      </c>
    </row>
    <row r="11" spans="1:11" x14ac:dyDescent="0.3">
      <c r="G11" s="2946" t="s">
        <v>12</v>
      </c>
      <c r="H11" s="2947">
        <v>12.445282206591941</v>
      </c>
      <c r="I11" s="2948">
        <v>5.9814549022902419</v>
      </c>
      <c r="J11" s="2949">
        <v>7.213564118120348</v>
      </c>
      <c r="K11" s="2950">
        <v>6.9076359779438743</v>
      </c>
    </row>
    <row r="12" spans="1:11" x14ac:dyDescent="0.3">
      <c r="G12" s="2951"/>
    </row>
    <row r="13" spans="1:11" x14ac:dyDescent="0.3">
      <c r="G13" s="2952" t="s">
        <v>14</v>
      </c>
    </row>
    <row r="14" spans="1:11" x14ac:dyDescent="0.3">
      <c r="G14" s="2953" t="s">
        <v>15</v>
      </c>
      <c r="H14" s="2954">
        <v>12.98266127202985</v>
      </c>
      <c r="I14" s="2955">
        <v>3.2219063111632038</v>
      </c>
      <c r="J14" s="2956">
        <v>9.3524190932672209</v>
      </c>
      <c r="K14" s="2957">
        <v>7.0244521816433734</v>
      </c>
    </row>
    <row r="15" spans="1:11" x14ac:dyDescent="0.3">
      <c r="G15" s="2958" t="s">
        <v>16</v>
      </c>
      <c r="H15" s="2959">
        <v>9.7324711418828898</v>
      </c>
      <c r="I15" s="2960">
        <v>10.823505335058201</v>
      </c>
      <c r="J15" s="2961">
        <v>8.2548894624717644</v>
      </c>
      <c r="K15" s="2962">
        <v>9.3024366010041764</v>
      </c>
    </row>
    <row r="16" spans="1:11" x14ac:dyDescent="0.3">
      <c r="G16" s="2963" t="s">
        <v>17</v>
      </c>
      <c r="H16" s="2964">
        <v>13.817178412204299</v>
      </c>
      <c r="I16" s="2965">
        <v>10.42022285743225</v>
      </c>
      <c r="J16" s="2966">
        <v>5.7923571280674588</v>
      </c>
      <c r="K16" s="2967">
        <v>7.8576819760054164</v>
      </c>
    </row>
    <row r="17" spans="7:11" x14ac:dyDescent="0.3">
      <c r="G17" s="2968" t="s">
        <v>18</v>
      </c>
      <c r="H17" s="2969">
        <v>5.9529104091341649</v>
      </c>
      <c r="I17" s="2970">
        <v>17.44332375948143</v>
      </c>
      <c r="J17" s="2971">
        <v>13.99620445657132</v>
      </c>
      <c r="K17" s="2972">
        <v>14.861388555457999</v>
      </c>
    </row>
    <row r="18" spans="7:11" x14ac:dyDescent="0.3">
      <c r="G18" s="2973"/>
    </row>
    <row r="19" spans="7:11" x14ac:dyDescent="0.3">
      <c r="G19" s="2974" t="s">
        <v>19</v>
      </c>
    </row>
    <row r="20" spans="7:11" x14ac:dyDescent="0.3">
      <c r="G20" s="2975" t="s">
        <v>20</v>
      </c>
      <c r="H20" s="2976">
        <v>9.0532014589303245</v>
      </c>
      <c r="I20" s="2977">
        <v>8.85481522159691</v>
      </c>
      <c r="J20" s="2978">
        <v>12.41692377847466</v>
      </c>
      <c r="K20" s="2979">
        <v>11.179058211314951</v>
      </c>
    </row>
    <row r="21" spans="7:11" x14ac:dyDescent="0.3">
      <c r="G21" s="2980" t="s">
        <v>21</v>
      </c>
      <c r="H21" s="2981">
        <v>11.508821445739789</v>
      </c>
      <c r="I21" s="2982">
        <v>10.476153292461021</v>
      </c>
      <c r="J21" s="2983">
        <v>7.6206973305881069</v>
      </c>
      <c r="K21" s="2984">
        <v>8.8601564698154771</v>
      </c>
    </row>
    <row r="22" spans="7:11" x14ac:dyDescent="0.3">
      <c r="G22" s="2985"/>
    </row>
    <row r="23" spans="7:11" x14ac:dyDescent="0.3">
      <c r="G23" s="2986" t="s">
        <v>22</v>
      </c>
    </row>
    <row r="24" spans="7:11" x14ac:dyDescent="0.3">
      <c r="G24" s="2987" t="s">
        <v>23</v>
      </c>
      <c r="H24" s="2988">
        <v>8.7627095470481038</v>
      </c>
      <c r="I24" s="2989">
        <v>5.675874964878834</v>
      </c>
      <c r="J24" s="2990">
        <v>6.0580607216078119</v>
      </c>
      <c r="K24" s="2991">
        <v>5.9642594706429097</v>
      </c>
    </row>
    <row r="25" spans="7:11" x14ac:dyDescent="0.3">
      <c r="G25" s="2992" t="s">
        <v>24</v>
      </c>
      <c r="H25" s="2993">
        <v>11.47130964877773</v>
      </c>
      <c r="I25" s="2994">
        <v>15.08499995098625</v>
      </c>
      <c r="J25" s="2995">
        <v>12.254176946563041</v>
      </c>
      <c r="K25" s="2996">
        <v>13.4286876887817</v>
      </c>
    </row>
    <row r="26" spans="7:11" x14ac:dyDescent="0.3">
      <c r="G26" s="2997"/>
    </row>
    <row r="27" spans="7:11" x14ac:dyDescent="0.3">
      <c r="G27" s="2998" t="s">
        <v>25</v>
      </c>
    </row>
    <row r="28" spans="7:11" x14ac:dyDescent="0.3">
      <c r="G28" s="2999" t="s">
        <v>26</v>
      </c>
      <c r="H28" s="3000">
        <v>13.079875461600381</v>
      </c>
      <c r="I28" s="3001">
        <v>12.16453729847608</v>
      </c>
      <c r="J28" s="3002">
        <v>7.3272066103007791</v>
      </c>
      <c r="K28" s="3003">
        <v>9.334333761549054</v>
      </c>
    </row>
    <row r="29" spans="7:11" x14ac:dyDescent="0.3">
      <c r="G29" s="3004" t="s">
        <v>27</v>
      </c>
      <c r="H29" s="3005">
        <v>8.3901651503959016</v>
      </c>
      <c r="I29" s="3006">
        <v>7.8213666202084902</v>
      </c>
      <c r="J29" s="3007">
        <v>10.913415552304309</v>
      </c>
      <c r="K29" s="3008">
        <v>9.6694889429476021</v>
      </c>
    </row>
    <row r="30" spans="7:11" x14ac:dyDescent="0.3">
      <c r="G30" s="3009"/>
    </row>
    <row r="31" spans="7:11" x14ac:dyDescent="0.3">
      <c r="G31" s="3010" t="s">
        <v>28</v>
      </c>
    </row>
    <row r="32" spans="7:11" x14ac:dyDescent="0.3">
      <c r="G32" s="3011" t="s">
        <v>29</v>
      </c>
      <c r="H32" s="3012">
        <v>11.51694259374197</v>
      </c>
      <c r="I32" s="3013">
        <v>10.703790853018999</v>
      </c>
      <c r="J32" s="3014">
        <v>8.5185116868062636</v>
      </c>
      <c r="K32" s="3015">
        <v>9.4176618203653604</v>
      </c>
    </row>
    <row r="33" spans="7:11" x14ac:dyDescent="0.3">
      <c r="G33" s="3016" t="s">
        <v>30</v>
      </c>
      <c r="H33" s="3017">
        <v>9.5706166150863101</v>
      </c>
      <c r="I33" s="3018">
        <v>8.8012665512824348</v>
      </c>
      <c r="J33" s="3019">
        <v>8.5084052914478736</v>
      </c>
      <c r="K33" s="3020">
        <v>8.6584838057342832</v>
      </c>
    </row>
    <row r="34" spans="7:11" x14ac:dyDescent="0.3">
      <c r="G34" s="3021"/>
    </row>
    <row r="35" spans="7:11" x14ac:dyDescent="0.3">
      <c r="G35" s="3022" t="s">
        <v>31</v>
      </c>
    </row>
    <row r="36" spans="7:11" x14ac:dyDescent="0.3">
      <c r="G36" s="3023" t="s">
        <v>32</v>
      </c>
      <c r="H36" s="3024">
        <v>14.11944322772629</v>
      </c>
      <c r="I36" s="3025">
        <v>10.070869511091439</v>
      </c>
      <c r="J36" s="3026">
        <v>7.5954039271008318</v>
      </c>
      <c r="K36" s="3027">
        <v>8.5030958911165282</v>
      </c>
    </row>
    <row r="37" spans="7:11" x14ac:dyDescent="0.3">
      <c r="G37" s="3028" t="s">
        <v>33</v>
      </c>
      <c r="H37" s="3029">
        <v>8.5685941550819145</v>
      </c>
      <c r="I37" s="3030">
        <v>11.160135214710831</v>
      </c>
      <c r="J37" s="3031">
        <v>10.15913289322361</v>
      </c>
      <c r="K37" s="3032">
        <v>10.54780268639499</v>
      </c>
    </row>
    <row r="38" spans="7:11" x14ac:dyDescent="0.3">
      <c r="G38" s="3033" t="s">
        <v>34</v>
      </c>
      <c r="H38" s="3034">
        <v>12.20428337544576</v>
      </c>
      <c r="I38" s="3035">
        <v>8.7146085206346537</v>
      </c>
      <c r="J38" s="3036">
        <v>7.1313220988057937</v>
      </c>
      <c r="K38" s="3037">
        <v>7.9044498986568126</v>
      </c>
    </row>
    <row r="39" spans="7:11" x14ac:dyDescent="0.3">
      <c r="G39" s="3038"/>
    </row>
    <row r="40" spans="7:11" x14ac:dyDescent="0.3">
      <c r="G40" s="3039" t="s">
        <v>35</v>
      </c>
    </row>
    <row r="41" spans="7:11" x14ac:dyDescent="0.3">
      <c r="G41" s="3040" t="s">
        <v>36</v>
      </c>
      <c r="H41" s="3041">
        <v>6.9849441231153344</v>
      </c>
      <c r="I41" s="3042">
        <v>12.930528631938101</v>
      </c>
      <c r="J41" s="3043">
        <v>9.656047137719419</v>
      </c>
      <c r="K41" s="3044">
        <v>10.93029294349903</v>
      </c>
    </row>
    <row r="42" spans="7:11" x14ac:dyDescent="0.3">
      <c r="G42" s="3045" t="s">
        <v>37</v>
      </c>
      <c r="H42" s="3046">
        <v>16.371321027438182</v>
      </c>
      <c r="I42" s="3047">
        <v>10.965369929135351</v>
      </c>
      <c r="J42" s="3048">
        <v>9.2902529444567357</v>
      </c>
      <c r="K42" s="3049">
        <v>10.02312947800158</v>
      </c>
    </row>
    <row r="43" spans="7:11" x14ac:dyDescent="0.3">
      <c r="G43" s="3050" t="s">
        <v>38</v>
      </c>
      <c r="H43" s="3051">
        <v>10.07331180838548</v>
      </c>
      <c r="I43" s="3052">
        <v>7.2426943880399106</v>
      </c>
      <c r="J43" s="3053">
        <v>6.9177914890345322</v>
      </c>
      <c r="K43" s="3054">
        <v>7.1339578363426002</v>
      </c>
    </row>
    <row r="44" spans="7:11" x14ac:dyDescent="0.3">
      <c r="G44" s="3055"/>
    </row>
    <row r="45" spans="7:11" x14ac:dyDescent="0.3">
      <c r="G45" s="3056" t="s">
        <v>39</v>
      </c>
    </row>
    <row r="46" spans="7:11" x14ac:dyDescent="0.3">
      <c r="G46" s="3057" t="s">
        <v>40</v>
      </c>
      <c r="H46" s="3058">
        <v>12.65390209173758</v>
      </c>
      <c r="I46" s="3059">
        <v>3.8092659427731288</v>
      </c>
      <c r="J46" s="3060">
        <v>6.7213571909602132</v>
      </c>
      <c r="K46" s="3061">
        <v>6.1505776271783272</v>
      </c>
    </row>
    <row r="47" spans="7:11" x14ac:dyDescent="0.3">
      <c r="G47" s="3062" t="s">
        <v>41</v>
      </c>
      <c r="H47" s="3063">
        <v>14.44180143732914</v>
      </c>
      <c r="I47" s="3064">
        <v>15.79400303671996</v>
      </c>
      <c r="J47" s="3065">
        <v>7.6075953861312477</v>
      </c>
      <c r="K47" s="3066">
        <v>11.237426572947919</v>
      </c>
    </row>
    <row r="48" spans="7:11" x14ac:dyDescent="0.3">
      <c r="G48" s="3067" t="s">
        <v>42</v>
      </c>
      <c r="H48" s="3068">
        <v>9.6587078298606031</v>
      </c>
      <c r="I48" s="3069">
        <v>6.743084767821748</v>
      </c>
      <c r="J48" s="3070">
        <v>7.2417136568565788</v>
      </c>
      <c r="K48" s="3071">
        <v>7.09064002807719</v>
      </c>
    </row>
    <row r="49" spans="7:11" x14ac:dyDescent="0.3">
      <c r="G49" s="3072" t="s">
        <v>43</v>
      </c>
      <c r="H49" s="3073">
        <v>9.2123014154975262</v>
      </c>
      <c r="I49" s="3074">
        <v>13.01000699008682</v>
      </c>
      <c r="J49" s="3075">
        <v>11.24860858188754</v>
      </c>
      <c r="K49" s="3076">
        <v>11.940560647643199</v>
      </c>
    </row>
    <row r="50" spans="7:11" x14ac:dyDescent="0.3">
      <c r="G50" s="3077" t="s">
        <v>44</v>
      </c>
      <c r="H50" s="3078">
        <v>9.1988930839578416</v>
      </c>
      <c r="I50" s="3079">
        <v>10.42143508628695</v>
      </c>
      <c r="J50" s="3080">
        <v>9.1652824920945193</v>
      </c>
      <c r="K50" s="3081">
        <v>9.6649352033103479</v>
      </c>
    </row>
    <row r="51" spans="7:11" x14ac:dyDescent="0.3">
      <c r="G51" s="3082"/>
    </row>
    <row r="52" spans="7:11" x14ac:dyDescent="0.3">
      <c r="G52" s="3083" t="s">
        <v>45</v>
      </c>
    </row>
    <row r="53" spans="7:11" x14ac:dyDescent="0.3">
      <c r="G53" s="3084" t="s">
        <v>46</v>
      </c>
      <c r="H53" s="3085">
        <v>8.2375308844312514</v>
      </c>
      <c r="I53" s="3086">
        <v>5.2224022121731082</v>
      </c>
      <c r="J53" s="3087">
        <v>7.2621538051725762</v>
      </c>
      <c r="K53" s="3088">
        <v>6.4578958569702127</v>
      </c>
    </row>
    <row r="54" spans="7:11" x14ac:dyDescent="0.3">
      <c r="G54" s="3089" t="s">
        <v>47</v>
      </c>
      <c r="H54" s="3090">
        <v>10.693212836308611</v>
      </c>
      <c r="I54" s="3091">
        <v>9.5982642641317817</v>
      </c>
      <c r="J54" s="3092">
        <v>10.032486524471899</v>
      </c>
      <c r="K54" s="3093">
        <v>9.8934329367552234</v>
      </c>
    </row>
    <row r="55" spans="7:11" x14ac:dyDescent="0.3">
      <c r="G55" s="3094" t="s">
        <v>48</v>
      </c>
      <c r="H55" s="3095">
        <v>14.9495866312934</v>
      </c>
      <c r="I55" s="3096">
        <v>28.862520984156319</v>
      </c>
      <c r="J55" s="3097">
        <v>10.104807954731861</v>
      </c>
      <c r="K55" s="3098">
        <v>16.632313390686569</v>
      </c>
    </row>
    <row r="56" spans="7:11" x14ac:dyDescent="0.3">
      <c r="G56" s="3099"/>
    </row>
    <row r="57" spans="7:11" x14ac:dyDescent="0.3">
      <c r="G57" s="3100" t="s">
        <v>81</v>
      </c>
    </row>
    <row r="58" spans="7:11" x14ac:dyDescent="0.3">
      <c r="G58" s="3101" t="s">
        <v>82</v>
      </c>
      <c r="H58" s="3102">
        <v>16.617287610357181</v>
      </c>
      <c r="I58" s="3103">
        <v>12.10237754565267</v>
      </c>
      <c r="J58" s="3104">
        <v>10.535463593148849</v>
      </c>
      <c r="K58" s="3105">
        <v>11.33730826163054</v>
      </c>
    </row>
    <row r="59" spans="7:11" x14ac:dyDescent="0.3">
      <c r="G59" s="3106" t="s">
        <v>83</v>
      </c>
      <c r="H59" s="3107">
        <v>9.0905592143171585</v>
      </c>
      <c r="I59" s="3108">
        <v>7.3648337336757681</v>
      </c>
      <c r="J59" s="3109">
        <v>7.3828984662110342</v>
      </c>
      <c r="K59" s="3110">
        <v>7.4277018465478646</v>
      </c>
    </row>
    <row r="60" spans="7:11" x14ac:dyDescent="0.3">
      <c r="G60" s="3111" t="s">
        <v>84</v>
      </c>
      <c r="H60" s="3112">
        <v>7.789090228911129</v>
      </c>
      <c r="I60" s="3113">
        <v>8.767597330179715</v>
      </c>
      <c r="J60" s="3114">
        <v>8.180295215790311</v>
      </c>
      <c r="K60" s="3115">
        <v>8.4107709835903073</v>
      </c>
    </row>
    <row r="61" spans="7:11" x14ac:dyDescent="0.3">
      <c r="G61" s="3116"/>
    </row>
    <row r="62" spans="7:11" x14ac:dyDescent="0.3">
      <c r="G62" s="3117" t="s">
        <v>49</v>
      </c>
    </row>
    <row r="63" spans="7:11" x14ac:dyDescent="0.3">
      <c r="G63" s="3118" t="s">
        <v>50</v>
      </c>
      <c r="H63" s="3119">
        <v>17.46354582249927</v>
      </c>
      <c r="I63" s="3120">
        <v>13.848992627939991</v>
      </c>
      <c r="J63" s="3121">
        <v>13.05638814632904</v>
      </c>
      <c r="K63" s="3122">
        <v>13.356361258091541</v>
      </c>
    </row>
    <row r="64" spans="7:11" x14ac:dyDescent="0.3">
      <c r="G64" s="3123" t="s">
        <v>51</v>
      </c>
      <c r="H64" s="3124">
        <v>10.252158721759111</v>
      </c>
      <c r="I64" s="3125">
        <v>12.715076633628991</v>
      </c>
      <c r="J64" s="3126">
        <v>7.917528804902223</v>
      </c>
      <c r="K64" s="3127">
        <v>10.052512433122761</v>
      </c>
    </row>
    <row r="65" spans="7:11" x14ac:dyDescent="0.3">
      <c r="G65" s="3128" t="s">
        <v>52</v>
      </c>
      <c r="H65" s="3129">
        <v>9.9950848621827291</v>
      </c>
      <c r="I65" s="3130">
        <v>11.79580705508919</v>
      </c>
      <c r="J65" s="3131">
        <v>10.328825842004029</v>
      </c>
      <c r="K65" s="3132">
        <v>10.96604101297393</v>
      </c>
    </row>
    <row r="66" spans="7:11" x14ac:dyDescent="0.3">
      <c r="G66" s="3133" t="s">
        <v>53</v>
      </c>
      <c r="H66" s="3134">
        <v>6.962085208677693</v>
      </c>
      <c r="I66" s="3135">
        <v>6.9629395444077966</v>
      </c>
      <c r="J66" s="3136">
        <v>5.2414242920071326</v>
      </c>
      <c r="K66" s="3137">
        <v>5.9507442125545928</v>
      </c>
    </row>
    <row r="67" spans="7:11" x14ac:dyDescent="0.3">
      <c r="G67" s="3138" t="s">
        <v>54</v>
      </c>
      <c r="H67" s="3139">
        <v>11.1526943932422</v>
      </c>
      <c r="I67" s="3140">
        <v>6.0246075977201459</v>
      </c>
      <c r="J67" s="3141">
        <v>4.0068082909708718</v>
      </c>
      <c r="K67" s="3142">
        <v>5.0739909343568144</v>
      </c>
    </row>
    <row r="68" spans="7:11" x14ac:dyDescent="0.3">
      <c r="G68" s="3143"/>
    </row>
    <row r="69" spans="7:11" x14ac:dyDescent="0.3">
      <c r="G69" s="3144" t="s">
        <v>55</v>
      </c>
    </row>
    <row r="70" spans="7:11" x14ac:dyDescent="0.3">
      <c r="G70" s="3145" t="s">
        <v>56</v>
      </c>
      <c r="H70" s="3146">
        <v>15.65081014077672</v>
      </c>
      <c r="I70" s="3147">
        <v>11.355806861434139</v>
      </c>
      <c r="J70" s="3148">
        <v>12.615968856506351</v>
      </c>
      <c r="K70" s="3149">
        <v>12.18298612405758</v>
      </c>
    </row>
    <row r="71" spans="7:11" x14ac:dyDescent="0.3">
      <c r="G71" s="3150" t="s">
        <v>57</v>
      </c>
      <c r="H71" s="3151">
        <v>10.3139427683238</v>
      </c>
      <c r="I71" s="3152">
        <v>4.98154113323523</v>
      </c>
      <c r="J71" s="3153">
        <v>3.830248440014528</v>
      </c>
      <c r="K71" s="3154">
        <v>4.4893582391708753</v>
      </c>
    </row>
    <row r="72" spans="7:11" x14ac:dyDescent="0.3">
      <c r="G72" s="3155" t="s">
        <v>58</v>
      </c>
      <c r="H72" s="3156">
        <v>8.4924656370560125</v>
      </c>
      <c r="I72" s="3157">
        <v>12.556144217405709</v>
      </c>
      <c r="J72" s="3158">
        <v>12.44698041578582</v>
      </c>
      <c r="K72" s="3159">
        <v>12.382696831440819</v>
      </c>
    </row>
    <row r="73" spans="7:11" x14ac:dyDescent="0.3">
      <c r="G73" s="3160" t="s">
        <v>59</v>
      </c>
      <c r="H73" s="3161">
        <v>11.496535215650081</v>
      </c>
      <c r="I73" s="3162">
        <v>12.1879730164107</v>
      </c>
      <c r="J73" s="3163">
        <v>7.4814119815418616</v>
      </c>
      <c r="K73" s="3164">
        <v>9.2756343918849939</v>
      </c>
    </row>
    <row r="74" spans="7:11" x14ac:dyDescent="0.3">
      <c r="G74" s="3165"/>
    </row>
    <row r="75" spans="7:11" x14ac:dyDescent="0.3">
      <c r="G75" s="3166" t="s">
        <v>85</v>
      </c>
    </row>
    <row r="76" spans="7:11" x14ac:dyDescent="0.3">
      <c r="G76" s="3167" t="s">
        <v>86</v>
      </c>
      <c r="H76" s="3168">
        <v>11.10105289133662</v>
      </c>
      <c r="I76" s="3169">
        <v>10.23930929074319</v>
      </c>
      <c r="J76" s="3170">
        <v>8.5420055715728687</v>
      </c>
      <c r="K76" s="3171">
        <v>9.2629467443277242</v>
      </c>
    </row>
  </sheetData>
  <mergeCells count="1">
    <mergeCell ref="H2:K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76"/>
  <sheetViews>
    <sheetView workbookViewId="0"/>
  </sheetViews>
  <sheetFormatPr defaultRowHeight="14.4" x14ac:dyDescent="0.3"/>
  <sheetData>
    <row r="1" spans="1:11" x14ac:dyDescent="0.3">
      <c r="A1" s="4477" t="str">
        <f>HYPERLINK("[personal tables.xlsx]Contents!A1", "Return to contents")</f>
        <v>Return to contents</v>
      </c>
      <c r="D1" t="s">
        <v>76</v>
      </c>
    </row>
    <row r="2" spans="1:11" x14ac:dyDescent="0.3">
      <c r="G2" s="3172"/>
      <c r="H2" s="4547" t="s">
        <v>1</v>
      </c>
      <c r="I2" s="4548" t="s">
        <v>1</v>
      </c>
      <c r="J2" s="4549" t="s">
        <v>1</v>
      </c>
      <c r="K2" s="4550" t="s">
        <v>1</v>
      </c>
    </row>
    <row r="3" spans="1:11" x14ac:dyDescent="0.3">
      <c r="G3" s="3173"/>
      <c r="H3" s="3174" t="s">
        <v>2</v>
      </c>
      <c r="I3" s="3175" t="s">
        <v>3</v>
      </c>
      <c r="J3" s="3176" t="s">
        <v>4</v>
      </c>
      <c r="K3" s="3177" t="s">
        <v>61</v>
      </c>
    </row>
    <row r="4" spans="1:11" x14ac:dyDescent="0.3">
      <c r="G4" s="3178" t="s">
        <v>6</v>
      </c>
      <c r="H4" s="3179"/>
      <c r="I4" s="3180"/>
      <c r="J4" s="3181"/>
      <c r="K4" s="3182"/>
    </row>
    <row r="5" spans="1:11" x14ac:dyDescent="0.3">
      <c r="G5" s="3183" t="s">
        <v>7</v>
      </c>
      <c r="H5" s="3184">
        <v>6.9371865486624369</v>
      </c>
      <c r="I5" s="3185">
        <v>9.455123269952713</v>
      </c>
      <c r="J5" s="3186">
        <v>5.2388203803819744</v>
      </c>
      <c r="K5" s="3187">
        <v>6.8377678002091349</v>
      </c>
    </row>
    <row r="6" spans="1:11" x14ac:dyDescent="0.3">
      <c r="G6" s="3188" t="s">
        <v>8</v>
      </c>
      <c r="H6" s="3189">
        <v>5.0986392646258283</v>
      </c>
      <c r="I6" s="3190">
        <v>5.7854662285094589</v>
      </c>
      <c r="J6" s="3191">
        <v>6.1977105433002961</v>
      </c>
      <c r="K6" s="3192">
        <v>6.0031322322727227</v>
      </c>
    </row>
    <row r="7" spans="1:11" x14ac:dyDescent="0.3">
      <c r="G7" s="3193"/>
    </row>
    <row r="8" spans="1:11" x14ac:dyDescent="0.3">
      <c r="G8" s="3194" t="s">
        <v>9</v>
      </c>
    </row>
    <row r="9" spans="1:11" x14ac:dyDescent="0.3">
      <c r="G9" s="3195" t="s">
        <v>10</v>
      </c>
      <c r="H9" s="3196">
        <v>4.7700034633710704</v>
      </c>
      <c r="I9" s="3197">
        <v>6.1361411239629868</v>
      </c>
      <c r="J9" s="3198">
        <v>4.9384831956642126</v>
      </c>
      <c r="K9" s="3199">
        <v>5.3544451490575362</v>
      </c>
    </row>
    <row r="10" spans="1:11" x14ac:dyDescent="0.3">
      <c r="G10" s="3200" t="s">
        <v>11</v>
      </c>
      <c r="H10" s="3201">
        <v>5.3095228993216521</v>
      </c>
      <c r="I10" s="3202">
        <v>10.821672568131291</v>
      </c>
      <c r="J10" s="3203">
        <v>6.7235953665876158</v>
      </c>
      <c r="K10" s="3204">
        <v>8.4184574831502559</v>
      </c>
    </row>
    <row r="11" spans="1:11" x14ac:dyDescent="0.3">
      <c r="G11" s="3205" t="s">
        <v>12</v>
      </c>
      <c r="H11" s="3206">
        <v>8.8715184502965663</v>
      </c>
      <c r="I11" s="3207">
        <v>3.8420885962537752</v>
      </c>
      <c r="J11" s="3208">
        <v>5.2464848917883424</v>
      </c>
      <c r="K11" s="3209">
        <v>4.832962878357467</v>
      </c>
    </row>
    <row r="12" spans="1:11" x14ac:dyDescent="0.3">
      <c r="G12" s="3210"/>
    </row>
    <row r="13" spans="1:11" x14ac:dyDescent="0.3">
      <c r="G13" s="3211" t="s">
        <v>14</v>
      </c>
    </row>
    <row r="14" spans="1:11" x14ac:dyDescent="0.3">
      <c r="G14" s="3212" t="s">
        <v>15</v>
      </c>
      <c r="H14" s="3213">
        <v>3.9539829066389101</v>
      </c>
      <c r="I14" s="3214">
        <v>7.8471343493332846</v>
      </c>
      <c r="J14" s="3215">
        <v>7.8760448829320611</v>
      </c>
      <c r="K14" s="3216">
        <v>7.7409658264647936</v>
      </c>
    </row>
    <row r="15" spans="1:11" x14ac:dyDescent="0.3">
      <c r="G15" s="3217" t="s">
        <v>16</v>
      </c>
      <c r="H15" s="3218">
        <v>5.3168105998069617</v>
      </c>
      <c r="I15" s="3219">
        <v>7.1502261077624558</v>
      </c>
      <c r="J15" s="3220">
        <v>4.4444331269397637</v>
      </c>
      <c r="K15" s="3221">
        <v>5.5318404526636531</v>
      </c>
    </row>
    <row r="16" spans="1:11" x14ac:dyDescent="0.3">
      <c r="G16" s="3222" t="s">
        <v>17</v>
      </c>
      <c r="H16" s="3223">
        <v>6.7287389046313466</v>
      </c>
      <c r="I16" s="3224">
        <v>6.7740236967751821</v>
      </c>
      <c r="J16" s="3225">
        <v>4.6289067698514801</v>
      </c>
      <c r="K16" s="3226">
        <v>5.544612229991289</v>
      </c>
    </row>
    <row r="17" spans="7:11" x14ac:dyDescent="0.3">
      <c r="G17" s="3227" t="s">
        <v>18</v>
      </c>
      <c r="H17" s="3228">
        <v>9.9047456928167588</v>
      </c>
      <c r="I17" s="3229">
        <v>11.448751320751191</v>
      </c>
      <c r="J17" s="3230">
        <v>9.0320137752666287</v>
      </c>
      <c r="K17" s="3231">
        <v>9.7867690645288032</v>
      </c>
    </row>
    <row r="18" spans="7:11" x14ac:dyDescent="0.3">
      <c r="G18" s="3232"/>
    </row>
    <row r="19" spans="7:11" x14ac:dyDescent="0.3">
      <c r="G19" s="3233" t="s">
        <v>19</v>
      </c>
    </row>
    <row r="20" spans="7:11" x14ac:dyDescent="0.3">
      <c r="G20" s="3234" t="s">
        <v>20</v>
      </c>
      <c r="H20" s="3235">
        <v>3.0221606987746141</v>
      </c>
      <c r="I20" s="3236">
        <v>8.1355057486217035</v>
      </c>
      <c r="J20" s="3237">
        <v>9.3703366163039838</v>
      </c>
      <c r="K20" s="3238">
        <v>8.8095361946242576</v>
      </c>
    </row>
    <row r="21" spans="7:11" x14ac:dyDescent="0.3">
      <c r="G21" s="3239" t="s">
        <v>21</v>
      </c>
      <c r="H21" s="3240">
        <v>6.6550368779194011</v>
      </c>
      <c r="I21" s="3241">
        <v>7.4817693925171254</v>
      </c>
      <c r="J21" s="3242">
        <v>4.8209745500760048</v>
      </c>
      <c r="K21" s="3243">
        <v>5.9289341292066844</v>
      </c>
    </row>
    <row r="22" spans="7:11" x14ac:dyDescent="0.3">
      <c r="G22" s="3244"/>
    </row>
    <row r="23" spans="7:11" x14ac:dyDescent="0.3">
      <c r="G23" s="3245" t="s">
        <v>22</v>
      </c>
    </row>
    <row r="24" spans="7:11" x14ac:dyDescent="0.3">
      <c r="G24" s="3246" t="s">
        <v>23</v>
      </c>
      <c r="H24" s="3247">
        <v>3.1560887534159749</v>
      </c>
      <c r="I24" s="3248">
        <v>5.3043687309497933</v>
      </c>
      <c r="J24" s="3249">
        <v>4.1441953568470513</v>
      </c>
      <c r="K24" s="3250">
        <v>4.5333349518388113</v>
      </c>
    </row>
    <row r="25" spans="7:11" x14ac:dyDescent="0.3">
      <c r="G25" s="3251" t="s">
        <v>24</v>
      </c>
      <c r="H25" s="3252">
        <v>7.3189728087124433</v>
      </c>
      <c r="I25" s="3253">
        <v>10.10159730750394</v>
      </c>
      <c r="J25" s="3254">
        <v>7.9675421011368739</v>
      </c>
      <c r="K25" s="3255">
        <v>8.8507633613007126</v>
      </c>
    </row>
    <row r="26" spans="7:11" x14ac:dyDescent="0.3">
      <c r="G26" s="3256"/>
    </row>
    <row r="27" spans="7:11" x14ac:dyDescent="0.3">
      <c r="G27" s="3257" t="s">
        <v>25</v>
      </c>
    </row>
    <row r="28" spans="7:11" x14ac:dyDescent="0.3">
      <c r="G28" s="3258" t="s">
        <v>26</v>
      </c>
      <c r="H28" s="3259">
        <v>6.1915330027393729</v>
      </c>
      <c r="I28" s="3260">
        <v>8.842479637555563</v>
      </c>
      <c r="J28" s="3261">
        <v>4.3464837763910102</v>
      </c>
      <c r="K28" s="3262">
        <v>6.1358600464605546</v>
      </c>
    </row>
    <row r="29" spans="7:11" x14ac:dyDescent="0.3">
      <c r="G29" s="3263" t="s">
        <v>27</v>
      </c>
      <c r="H29" s="3264">
        <v>3.0611156962691868</v>
      </c>
      <c r="I29" s="3265">
        <v>5.0356672741897883</v>
      </c>
      <c r="J29" s="3266">
        <v>7.4039963008313956</v>
      </c>
      <c r="K29" s="3267">
        <v>6.3652787804918507</v>
      </c>
    </row>
    <row r="30" spans="7:11" x14ac:dyDescent="0.3">
      <c r="G30" s="3268"/>
    </row>
    <row r="31" spans="7:11" x14ac:dyDescent="0.3">
      <c r="G31" s="3269" t="s">
        <v>28</v>
      </c>
    </row>
    <row r="32" spans="7:11" x14ac:dyDescent="0.3">
      <c r="G32" s="3270" t="s">
        <v>29</v>
      </c>
      <c r="H32" s="3271">
        <v>7.0159753385099277</v>
      </c>
      <c r="I32" s="3272">
        <v>7.8912257146103473</v>
      </c>
      <c r="J32" s="3273">
        <v>5.4963548003062774</v>
      </c>
      <c r="K32" s="3274">
        <v>6.4341379132196854</v>
      </c>
    </row>
    <row r="33" spans="7:11" x14ac:dyDescent="0.3">
      <c r="G33" s="3275" t="s">
        <v>30</v>
      </c>
      <c r="H33" s="3276">
        <v>2.507910249950561</v>
      </c>
      <c r="I33" s="3277">
        <v>6.6104252293728214</v>
      </c>
      <c r="J33" s="3278">
        <v>6.3140415057826447</v>
      </c>
      <c r="K33" s="3279">
        <v>6.342530842000679</v>
      </c>
    </row>
    <row r="34" spans="7:11" x14ac:dyDescent="0.3">
      <c r="G34" s="3280"/>
    </row>
    <row r="35" spans="7:11" x14ac:dyDescent="0.3">
      <c r="G35" s="3281" t="s">
        <v>31</v>
      </c>
    </row>
    <row r="36" spans="7:11" x14ac:dyDescent="0.3">
      <c r="G36" s="3282" t="s">
        <v>32</v>
      </c>
      <c r="H36" s="3283">
        <v>5.8548056700557138</v>
      </c>
      <c r="I36" s="3284">
        <v>5.3669794823578121</v>
      </c>
      <c r="J36" s="3285">
        <v>4.4997440061013423</v>
      </c>
      <c r="K36" s="3286">
        <v>4.7953392071117751</v>
      </c>
    </row>
    <row r="37" spans="7:11" x14ac:dyDescent="0.3">
      <c r="G37" s="3287" t="s">
        <v>33</v>
      </c>
      <c r="H37" s="3288">
        <v>6.1018408101119581</v>
      </c>
      <c r="I37" s="3289">
        <v>8.6698147054998156</v>
      </c>
      <c r="J37" s="3290">
        <v>5.8591648977113877</v>
      </c>
      <c r="K37" s="3291">
        <v>7.0731760748202142</v>
      </c>
    </row>
    <row r="38" spans="7:11" x14ac:dyDescent="0.3">
      <c r="G38" s="3292" t="s">
        <v>34</v>
      </c>
      <c r="H38" s="3293">
        <v>6.0232458171007552</v>
      </c>
      <c r="I38" s="3294">
        <v>7.3335071613211023</v>
      </c>
      <c r="J38" s="3295">
        <v>6.8565253728238007</v>
      </c>
      <c r="K38" s="3296">
        <v>7.0190654397783616</v>
      </c>
    </row>
    <row r="39" spans="7:11" x14ac:dyDescent="0.3">
      <c r="G39" s="3297"/>
    </row>
    <row r="40" spans="7:11" x14ac:dyDescent="0.3">
      <c r="G40" s="3298" t="s">
        <v>35</v>
      </c>
    </row>
    <row r="41" spans="7:11" x14ac:dyDescent="0.3">
      <c r="G41" s="3299" t="s">
        <v>36</v>
      </c>
      <c r="H41" s="3300">
        <v>6.4894468517011301</v>
      </c>
      <c r="I41" s="3301">
        <v>8.6022688611485236</v>
      </c>
      <c r="J41" s="3302">
        <v>5.8253166774706342</v>
      </c>
      <c r="K41" s="3303">
        <v>6.9895896723648194</v>
      </c>
    </row>
    <row r="42" spans="7:11" x14ac:dyDescent="0.3">
      <c r="G42" s="3304" t="s">
        <v>37</v>
      </c>
      <c r="H42" s="3305">
        <v>4.892890881224039</v>
      </c>
      <c r="I42" s="3306">
        <v>11.50991902923476</v>
      </c>
      <c r="J42" s="3307">
        <v>8.7153418580238231</v>
      </c>
      <c r="K42" s="3308">
        <v>9.5937735939624034</v>
      </c>
    </row>
    <row r="43" spans="7:11" x14ac:dyDescent="0.3">
      <c r="G43" s="3309" t="s">
        <v>38</v>
      </c>
      <c r="H43" s="3310">
        <v>6.301447166173582</v>
      </c>
      <c r="I43" s="3311">
        <v>3.8593668419087219</v>
      </c>
      <c r="J43" s="3312">
        <v>2.873660483742432</v>
      </c>
      <c r="K43" s="3313">
        <v>3.3584528679722241</v>
      </c>
    </row>
    <row r="44" spans="7:11" x14ac:dyDescent="0.3">
      <c r="G44" s="3314"/>
    </row>
    <row r="45" spans="7:11" x14ac:dyDescent="0.3">
      <c r="G45" s="3315" t="s">
        <v>39</v>
      </c>
    </row>
    <row r="46" spans="7:11" x14ac:dyDescent="0.3">
      <c r="G46" s="3316" t="s">
        <v>40</v>
      </c>
      <c r="H46" s="3317">
        <v>12.44837668925884</v>
      </c>
      <c r="I46" s="3318">
        <v>6.6319810966629316</v>
      </c>
      <c r="J46" s="3319">
        <v>4.9815228348984526</v>
      </c>
      <c r="K46" s="3320">
        <v>5.5868233238790657</v>
      </c>
    </row>
    <row r="47" spans="7:11" x14ac:dyDescent="0.3">
      <c r="G47" s="3321" t="s">
        <v>41</v>
      </c>
      <c r="H47" s="3322">
        <v>6.2777509221474377</v>
      </c>
      <c r="I47" s="3323">
        <v>10.086271508013681</v>
      </c>
      <c r="J47" s="3324">
        <v>4.2110003544243231</v>
      </c>
      <c r="K47" s="3325">
        <v>6.7281998584437064</v>
      </c>
    </row>
    <row r="48" spans="7:11" x14ac:dyDescent="0.3">
      <c r="G48" s="3326" t="s">
        <v>42</v>
      </c>
      <c r="H48" s="3327">
        <v>2.084916270938836</v>
      </c>
      <c r="I48" s="3328">
        <v>5.7078792382142671</v>
      </c>
      <c r="J48" s="3329">
        <v>4.5428493194511121</v>
      </c>
      <c r="K48" s="3330">
        <v>4.9671711985389821</v>
      </c>
    </row>
    <row r="49" spans="7:11" x14ac:dyDescent="0.3">
      <c r="G49" s="3331" t="s">
        <v>43</v>
      </c>
      <c r="H49" s="3332">
        <v>4.4792009454394242</v>
      </c>
      <c r="I49" s="3333">
        <v>5.3506245009224136</v>
      </c>
      <c r="J49" s="3334">
        <v>5.485923978342556</v>
      </c>
      <c r="K49" s="3335">
        <v>5.3999927269184527</v>
      </c>
    </row>
    <row r="50" spans="7:11" x14ac:dyDescent="0.3">
      <c r="G50" s="3336" t="s">
        <v>44</v>
      </c>
      <c r="H50" s="3337">
        <v>4.593129344979233</v>
      </c>
      <c r="I50" s="3338">
        <v>8.7161563320106783</v>
      </c>
      <c r="J50" s="3339">
        <v>7.6936242065424274</v>
      </c>
      <c r="K50" s="3340">
        <v>8.0172848064306468</v>
      </c>
    </row>
    <row r="51" spans="7:11" x14ac:dyDescent="0.3">
      <c r="G51" s="3341"/>
    </row>
    <row r="52" spans="7:11" x14ac:dyDescent="0.3">
      <c r="G52" s="3342" t="s">
        <v>45</v>
      </c>
    </row>
    <row r="53" spans="7:11" x14ac:dyDescent="0.3">
      <c r="G53" s="3343" t="s">
        <v>46</v>
      </c>
      <c r="H53" s="3344">
        <v>3.4861336827263818</v>
      </c>
      <c r="I53" s="3345">
        <v>4.5685640062796349</v>
      </c>
      <c r="J53" s="3346">
        <v>4.2440201220519471</v>
      </c>
      <c r="K53" s="3347">
        <v>4.3593048287078693</v>
      </c>
    </row>
    <row r="54" spans="7:11" x14ac:dyDescent="0.3">
      <c r="G54" s="3348" t="s">
        <v>47</v>
      </c>
      <c r="H54" s="3349">
        <v>6.9835170433055316</v>
      </c>
      <c r="I54" s="3350">
        <v>6.62239307533999</v>
      </c>
      <c r="J54" s="3351">
        <v>9.365839047113024</v>
      </c>
      <c r="K54" s="3352">
        <v>8.2595371581224857</v>
      </c>
    </row>
    <row r="55" spans="7:11" x14ac:dyDescent="0.3">
      <c r="G55" s="3353" t="s">
        <v>48</v>
      </c>
      <c r="H55" s="3354">
        <v>6.8358560569183036</v>
      </c>
      <c r="I55" s="3355">
        <v>19.666066141201149</v>
      </c>
      <c r="J55" s="3356">
        <v>4.8574128090916826</v>
      </c>
      <c r="K55" s="3357">
        <v>9.9531356810187788</v>
      </c>
    </row>
    <row r="56" spans="7:11" x14ac:dyDescent="0.3">
      <c r="G56" s="3358"/>
    </row>
    <row r="57" spans="7:11" x14ac:dyDescent="0.3">
      <c r="G57" s="3359" t="s">
        <v>81</v>
      </c>
    </row>
    <row r="58" spans="7:11" x14ac:dyDescent="0.3">
      <c r="G58" s="3360" t="s">
        <v>82</v>
      </c>
      <c r="H58" s="3361">
        <v>8.7048248890973134</v>
      </c>
      <c r="I58" s="3362">
        <v>9.2556495970968662</v>
      </c>
      <c r="J58" s="3363">
        <v>7.1807363368188923</v>
      </c>
      <c r="K58" s="3364">
        <v>8.0393243907656267</v>
      </c>
    </row>
    <row r="59" spans="7:11" x14ac:dyDescent="0.3">
      <c r="G59" s="3365" t="s">
        <v>83</v>
      </c>
      <c r="H59" s="3366">
        <v>5.4014076781148743</v>
      </c>
      <c r="I59" s="3367">
        <v>4.6603596381361152</v>
      </c>
      <c r="J59" s="3368">
        <v>7.5885579820068783</v>
      </c>
      <c r="K59" s="3369">
        <v>6.6036185488428654</v>
      </c>
    </row>
    <row r="60" spans="7:11" x14ac:dyDescent="0.3">
      <c r="G60" s="3370" t="s">
        <v>84</v>
      </c>
      <c r="H60" s="3371">
        <v>3.62087674106749</v>
      </c>
      <c r="I60" s="3372">
        <v>7.8923174185983767</v>
      </c>
      <c r="J60" s="3373">
        <v>4.1370179428202096</v>
      </c>
      <c r="K60" s="3374">
        <v>5.6591465384859214</v>
      </c>
    </row>
    <row r="61" spans="7:11" x14ac:dyDescent="0.3">
      <c r="G61" s="3375"/>
    </row>
    <row r="62" spans="7:11" x14ac:dyDescent="0.3">
      <c r="G62" s="3376" t="s">
        <v>49</v>
      </c>
    </row>
    <row r="63" spans="7:11" x14ac:dyDescent="0.3">
      <c r="G63" s="3377" t="s">
        <v>50</v>
      </c>
      <c r="H63" s="3378">
        <v>3.0451349272109698</v>
      </c>
      <c r="I63" s="3379">
        <v>11.217521917803211</v>
      </c>
      <c r="J63" s="3380">
        <v>8.7295049885534599</v>
      </c>
      <c r="K63" s="3381">
        <v>9.1293955141133036</v>
      </c>
    </row>
    <row r="64" spans="7:11" x14ac:dyDescent="0.3">
      <c r="G64" s="3382" t="s">
        <v>51</v>
      </c>
      <c r="H64" s="3383">
        <v>8.3178495980064202</v>
      </c>
      <c r="I64" s="3384">
        <v>7.2197506782127778</v>
      </c>
      <c r="J64" s="3385">
        <v>5.4251179193111954</v>
      </c>
      <c r="K64" s="3386">
        <v>6.2710887263747486</v>
      </c>
    </row>
    <row r="65" spans="7:11" x14ac:dyDescent="0.3">
      <c r="G65" s="3387" t="s">
        <v>52</v>
      </c>
      <c r="H65" s="3388">
        <v>6.9614357082682972</v>
      </c>
      <c r="I65" s="3389">
        <v>6.605352632260221</v>
      </c>
      <c r="J65" s="3390">
        <v>6.0205981891008831</v>
      </c>
      <c r="K65" s="3391">
        <v>6.3036078473411914</v>
      </c>
    </row>
    <row r="66" spans="7:11" x14ac:dyDescent="0.3">
      <c r="G66" s="3392" t="s">
        <v>53</v>
      </c>
      <c r="H66" s="3393">
        <v>8.0710975155884235</v>
      </c>
      <c r="I66" s="3394">
        <v>7.4893840399597709</v>
      </c>
      <c r="J66" s="3395">
        <v>4.456400078151959</v>
      </c>
      <c r="K66" s="3396">
        <v>5.7232555807891208</v>
      </c>
    </row>
    <row r="67" spans="7:11" x14ac:dyDescent="0.3">
      <c r="G67" s="3397" t="s">
        <v>54</v>
      </c>
      <c r="H67" s="3398">
        <v>2.972734113855795</v>
      </c>
      <c r="I67" s="3399">
        <v>7.1991524342126594</v>
      </c>
      <c r="J67" s="3400">
        <v>2.2588092003751892</v>
      </c>
      <c r="K67" s="3401">
        <v>4.4511081662432979</v>
      </c>
    </row>
    <row r="68" spans="7:11" x14ac:dyDescent="0.3">
      <c r="G68" s="3402"/>
    </row>
    <row r="69" spans="7:11" x14ac:dyDescent="0.3">
      <c r="G69" s="3403" t="s">
        <v>55</v>
      </c>
    </row>
    <row r="70" spans="7:11" x14ac:dyDescent="0.3">
      <c r="G70" s="3404" t="s">
        <v>56</v>
      </c>
      <c r="H70" s="3405">
        <v>10.828792971443519</v>
      </c>
      <c r="I70" s="3406">
        <v>7.5724586745882494</v>
      </c>
      <c r="J70" s="3407">
        <v>9.59127137956939</v>
      </c>
      <c r="K70" s="3408">
        <v>8.8073462895125125</v>
      </c>
    </row>
    <row r="71" spans="7:11" x14ac:dyDescent="0.3">
      <c r="G71" s="3409" t="s">
        <v>57</v>
      </c>
      <c r="H71" s="3410">
        <v>3.7145858424777738</v>
      </c>
      <c r="I71" s="3411">
        <v>6.0734299452977192</v>
      </c>
      <c r="J71" s="3412">
        <v>4.3337176950975822</v>
      </c>
      <c r="K71" s="3413">
        <v>5.0837496312356443</v>
      </c>
    </row>
    <row r="72" spans="7:11" x14ac:dyDescent="0.3">
      <c r="G72" s="3414" t="s">
        <v>58</v>
      </c>
      <c r="H72" s="3415">
        <v>3.6625659974993852</v>
      </c>
      <c r="I72" s="3416">
        <v>9.6609498978470771</v>
      </c>
      <c r="J72" s="3417">
        <v>6.3732380710528904</v>
      </c>
      <c r="K72" s="3418">
        <v>7.5105483270923132</v>
      </c>
    </row>
    <row r="73" spans="7:11" x14ac:dyDescent="0.3">
      <c r="G73" s="3419" t="s">
        <v>59</v>
      </c>
      <c r="H73" s="3420">
        <v>6.9952826533002739</v>
      </c>
      <c r="I73" s="3421">
        <v>7.4372754284411773</v>
      </c>
      <c r="J73" s="3422">
        <v>4.7949638305977107</v>
      </c>
      <c r="K73" s="3423">
        <v>5.8027520102373531</v>
      </c>
    </row>
    <row r="74" spans="7:11" x14ac:dyDescent="0.3">
      <c r="G74" s="3424"/>
    </row>
    <row r="75" spans="7:11" x14ac:dyDescent="0.3">
      <c r="G75" s="3425" t="s">
        <v>85</v>
      </c>
    </row>
    <row r="76" spans="7:11" x14ac:dyDescent="0.3">
      <c r="G76" s="3426" t="s">
        <v>86</v>
      </c>
      <c r="H76" s="3427">
        <v>6.0502437810745144</v>
      </c>
      <c r="I76" s="3428">
        <v>7.5771283523238431</v>
      </c>
      <c r="J76" s="3429">
        <v>5.6948625552360248</v>
      </c>
      <c r="K76" s="3430">
        <v>6.4290455199200593</v>
      </c>
    </row>
  </sheetData>
  <mergeCells count="1">
    <mergeCell ref="H2:K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76"/>
  <sheetViews>
    <sheetView workbookViewId="0"/>
  </sheetViews>
  <sheetFormatPr defaultRowHeight="14.4" x14ac:dyDescent="0.3"/>
  <sheetData>
    <row r="1" spans="1:11" x14ac:dyDescent="0.3">
      <c r="A1" s="4478" t="str">
        <f>HYPERLINK("[personal tables.xlsx]Contents!A1", "Return to contents")</f>
        <v>Return to contents</v>
      </c>
      <c r="D1" t="s">
        <v>77</v>
      </c>
    </row>
    <row r="2" spans="1:11" x14ac:dyDescent="0.3">
      <c r="G2" s="3431"/>
      <c r="H2" s="4551" t="s">
        <v>1</v>
      </c>
      <c r="I2" s="4552" t="s">
        <v>1</v>
      </c>
      <c r="J2" s="4553" t="s">
        <v>1</v>
      </c>
      <c r="K2" s="4554" t="s">
        <v>1</v>
      </c>
    </row>
    <row r="3" spans="1:11" x14ac:dyDescent="0.3">
      <c r="G3" s="3432"/>
      <c r="H3" s="3433" t="s">
        <v>2</v>
      </c>
      <c r="I3" s="3434" t="s">
        <v>3</v>
      </c>
      <c r="J3" s="3435" t="s">
        <v>4</v>
      </c>
      <c r="K3" s="3436" t="s">
        <v>61</v>
      </c>
    </row>
    <row r="4" spans="1:11" x14ac:dyDescent="0.3">
      <c r="G4" s="3437" t="s">
        <v>6</v>
      </c>
      <c r="H4" s="3438"/>
      <c r="I4" s="3439"/>
      <c r="J4" s="3440"/>
      <c r="K4" s="3441"/>
    </row>
    <row r="5" spans="1:11" x14ac:dyDescent="0.3">
      <c r="G5" s="3442" t="s">
        <v>7</v>
      </c>
      <c r="H5" s="3443">
        <v>26.888918992440459</v>
      </c>
      <c r="I5" s="3444">
        <v>18.533539103138569</v>
      </c>
      <c r="J5" s="3445">
        <v>18.989538783152419</v>
      </c>
      <c r="K5" s="3446">
        <v>19.03491339684722</v>
      </c>
    </row>
    <row r="6" spans="1:11" x14ac:dyDescent="0.3">
      <c r="G6" s="3447" t="s">
        <v>8</v>
      </c>
      <c r="H6" s="3448">
        <v>30.29186645369256</v>
      </c>
      <c r="I6" s="3449">
        <v>19.06410429904658</v>
      </c>
      <c r="J6" s="3450">
        <v>24.396994432379142</v>
      </c>
      <c r="K6" s="3451">
        <v>22.40495365485441</v>
      </c>
    </row>
    <row r="7" spans="1:11" x14ac:dyDescent="0.3">
      <c r="G7" s="3452"/>
    </row>
    <row r="8" spans="1:11" x14ac:dyDescent="0.3">
      <c r="G8" s="3453" t="s">
        <v>9</v>
      </c>
    </row>
    <row r="9" spans="1:11" x14ac:dyDescent="0.3">
      <c r="G9" s="3454" t="s">
        <v>10</v>
      </c>
      <c r="H9" s="3455">
        <v>29.014746054054569</v>
      </c>
      <c r="I9" s="3456">
        <v>21.686101141440179</v>
      </c>
      <c r="J9" s="3457">
        <v>24.30706589465721</v>
      </c>
      <c r="K9" s="3458">
        <v>23.515292761994871</v>
      </c>
    </row>
    <row r="10" spans="1:11" x14ac:dyDescent="0.3">
      <c r="G10" s="3459" t="s">
        <v>11</v>
      </c>
      <c r="H10" s="3460">
        <v>27.84907902382265</v>
      </c>
      <c r="I10" s="3461">
        <v>20.608729338297241</v>
      </c>
      <c r="J10" s="3462">
        <v>21.076553450224601</v>
      </c>
      <c r="K10" s="3463">
        <v>21.057270847743531</v>
      </c>
    </row>
    <row r="11" spans="1:11" x14ac:dyDescent="0.3">
      <c r="G11" s="3464" t="s">
        <v>12</v>
      </c>
      <c r="H11" s="3465">
        <v>28.924195527144281</v>
      </c>
      <c r="I11" s="3466">
        <v>12.804163141868029</v>
      </c>
      <c r="J11" s="3467">
        <v>18.732397011598291</v>
      </c>
      <c r="K11" s="3468">
        <v>16.856677221213619</v>
      </c>
    </row>
    <row r="12" spans="1:11" x14ac:dyDescent="0.3">
      <c r="G12" s="3469"/>
    </row>
    <row r="13" spans="1:11" x14ac:dyDescent="0.3">
      <c r="G13" s="3470" t="s">
        <v>14</v>
      </c>
    </row>
    <row r="14" spans="1:11" x14ac:dyDescent="0.3">
      <c r="G14" s="3471" t="s">
        <v>15</v>
      </c>
      <c r="H14" s="3472">
        <v>26.76712727832604</v>
      </c>
      <c r="I14" s="3473">
        <v>18.483381481303599</v>
      </c>
      <c r="J14" s="3474">
        <v>20.037376575228659</v>
      </c>
      <c r="K14" s="3475">
        <v>19.630295880960961</v>
      </c>
    </row>
    <row r="15" spans="1:11" x14ac:dyDescent="0.3">
      <c r="G15" s="3476" t="s">
        <v>16</v>
      </c>
      <c r="H15" s="3477">
        <v>28.176563719326118</v>
      </c>
      <c r="I15" s="3478">
        <v>17.238516060305201</v>
      </c>
      <c r="J15" s="3479">
        <v>20.61320074935136</v>
      </c>
      <c r="K15" s="3480">
        <v>19.48898892786351</v>
      </c>
    </row>
    <row r="16" spans="1:11" x14ac:dyDescent="0.3">
      <c r="G16" s="3481" t="s">
        <v>17</v>
      </c>
      <c r="H16" s="3482">
        <v>30.21504712483933</v>
      </c>
      <c r="I16" s="3483">
        <v>19.860558010075319</v>
      </c>
      <c r="J16" s="3484">
        <v>19.727751539386141</v>
      </c>
      <c r="K16" s="3485">
        <v>20.050547366333848</v>
      </c>
    </row>
    <row r="17" spans="7:11" x14ac:dyDescent="0.3">
      <c r="G17" s="3486" t="s">
        <v>18</v>
      </c>
      <c r="H17" s="3487">
        <v>27.900487773902089</v>
      </c>
      <c r="I17" s="3488">
        <v>22.35264963599786</v>
      </c>
      <c r="J17" s="3489">
        <v>28.995088749652091</v>
      </c>
      <c r="K17" s="3490">
        <v>26.950309410228481</v>
      </c>
    </row>
    <row r="18" spans="7:11" x14ac:dyDescent="0.3">
      <c r="G18" s="3491"/>
    </row>
    <row r="19" spans="7:11" x14ac:dyDescent="0.3">
      <c r="G19" s="3492" t="s">
        <v>19</v>
      </c>
    </row>
    <row r="20" spans="7:11" x14ac:dyDescent="0.3">
      <c r="G20" s="3493" t="s">
        <v>20</v>
      </c>
      <c r="H20" s="3494">
        <v>22.944777986075589</v>
      </c>
      <c r="I20" s="3495">
        <v>15.84423169185682</v>
      </c>
      <c r="J20" s="3496">
        <v>34.174612288055869</v>
      </c>
      <c r="K20" s="3497">
        <v>27.959129320611439</v>
      </c>
    </row>
    <row r="21" spans="7:11" x14ac:dyDescent="0.3">
      <c r="G21" s="3498" t="s">
        <v>21</v>
      </c>
      <c r="H21" s="3499">
        <v>29.637796007130039</v>
      </c>
      <c r="I21" s="3500">
        <v>19.310709622117709</v>
      </c>
      <c r="J21" s="3501">
        <v>18.562322617701511</v>
      </c>
      <c r="K21" s="3502">
        <v>19.157061063722299</v>
      </c>
    </row>
    <row r="22" spans="7:11" x14ac:dyDescent="0.3">
      <c r="G22" s="3503"/>
    </row>
    <row r="23" spans="7:11" x14ac:dyDescent="0.3">
      <c r="G23" s="3504" t="s">
        <v>22</v>
      </c>
    </row>
    <row r="24" spans="7:11" x14ac:dyDescent="0.3">
      <c r="G24" s="3505" t="s">
        <v>23</v>
      </c>
      <c r="H24" s="3506">
        <v>31.147443661071271</v>
      </c>
      <c r="I24" s="3507">
        <v>12.63012172458223</v>
      </c>
      <c r="J24" s="3508">
        <v>19.16654711723497</v>
      </c>
      <c r="K24" s="3509">
        <v>17.06602953115965</v>
      </c>
    </row>
    <row r="25" spans="7:11" x14ac:dyDescent="0.3">
      <c r="G25" s="3510" t="s">
        <v>24</v>
      </c>
      <c r="H25" s="3511">
        <v>26.767517714409909</v>
      </c>
      <c r="I25" s="3512">
        <v>24.62205935436986</v>
      </c>
      <c r="J25" s="3513">
        <v>24.351589421028251</v>
      </c>
      <c r="K25" s="3514">
        <v>24.56746250532662</v>
      </c>
    </row>
    <row r="26" spans="7:11" x14ac:dyDescent="0.3">
      <c r="G26" s="3515"/>
    </row>
    <row r="27" spans="7:11" x14ac:dyDescent="0.3">
      <c r="G27" s="3516" t="s">
        <v>25</v>
      </c>
    </row>
    <row r="28" spans="7:11" x14ac:dyDescent="0.3">
      <c r="G28" s="3517" t="s">
        <v>26</v>
      </c>
      <c r="H28" s="3518">
        <v>29.54315557781463</v>
      </c>
      <c r="I28" s="3519">
        <v>19.641383091296561</v>
      </c>
      <c r="J28" s="3520">
        <v>22.364126813311181</v>
      </c>
      <c r="K28" s="3521">
        <v>21.466318797210459</v>
      </c>
    </row>
    <row r="29" spans="7:11" x14ac:dyDescent="0.3">
      <c r="G29" s="3522" t="s">
        <v>27</v>
      </c>
      <c r="H29" s="3523">
        <v>25.818950447766721</v>
      </c>
      <c r="I29" s="3524">
        <v>19.956287485380699</v>
      </c>
      <c r="J29" s="3525">
        <v>21.094129434820271</v>
      </c>
      <c r="K29" s="3526">
        <v>20.837961665387201</v>
      </c>
    </row>
    <row r="30" spans="7:11" x14ac:dyDescent="0.3">
      <c r="G30" s="3527"/>
    </row>
    <row r="31" spans="7:11" x14ac:dyDescent="0.3">
      <c r="G31" s="3528" t="s">
        <v>28</v>
      </c>
    </row>
    <row r="32" spans="7:11" x14ac:dyDescent="0.3">
      <c r="G32" s="3529" t="s">
        <v>29</v>
      </c>
      <c r="H32" s="3530">
        <v>25.424751628425739</v>
      </c>
      <c r="I32" s="3531">
        <v>21.22207652176732</v>
      </c>
      <c r="J32" s="3532">
        <v>22.110910470798679</v>
      </c>
      <c r="K32" s="3533">
        <v>21.867240903760379</v>
      </c>
    </row>
    <row r="33" spans="7:11" x14ac:dyDescent="0.3">
      <c r="G33" s="3534" t="s">
        <v>30</v>
      </c>
      <c r="H33" s="3535">
        <v>39.940115212164699</v>
      </c>
      <c r="I33" s="3536">
        <v>11.36617591286142</v>
      </c>
      <c r="J33" s="3537">
        <v>19.394970709844451</v>
      </c>
      <c r="K33" s="3538">
        <v>16.53001900693782</v>
      </c>
    </row>
    <row r="34" spans="7:11" x14ac:dyDescent="0.3">
      <c r="G34" s="3539"/>
    </row>
    <row r="35" spans="7:11" x14ac:dyDescent="0.3">
      <c r="G35" s="3540" t="s">
        <v>31</v>
      </c>
    </row>
    <row r="36" spans="7:11" x14ac:dyDescent="0.3">
      <c r="G36" s="3541" t="s">
        <v>32</v>
      </c>
      <c r="H36" s="3542">
        <v>31.36879147801859</v>
      </c>
      <c r="I36" s="3543">
        <v>17.43540607375391</v>
      </c>
      <c r="J36" s="3544">
        <v>18.302015437242211</v>
      </c>
      <c r="K36" s="3545">
        <v>18.353758802098799</v>
      </c>
    </row>
    <row r="37" spans="7:11" x14ac:dyDescent="0.3">
      <c r="G37" s="3546" t="s">
        <v>33</v>
      </c>
      <c r="H37" s="3547">
        <v>24.663666780686441</v>
      </c>
      <c r="I37" s="3548">
        <v>20.450242262342169</v>
      </c>
      <c r="J37" s="3549">
        <v>21.97252088277066</v>
      </c>
      <c r="K37" s="3550">
        <v>21.38853710706482</v>
      </c>
    </row>
    <row r="38" spans="7:11" x14ac:dyDescent="0.3">
      <c r="G38" s="3551" t="s">
        <v>34</v>
      </c>
      <c r="H38" s="3552">
        <v>31.714727841047061</v>
      </c>
      <c r="I38" s="3553">
        <v>16.93052836555362</v>
      </c>
      <c r="J38" s="3554">
        <v>24.797497658688581</v>
      </c>
      <c r="K38" s="3555">
        <v>21.911821569920171</v>
      </c>
    </row>
    <row r="39" spans="7:11" x14ac:dyDescent="0.3">
      <c r="G39" s="3556"/>
    </row>
    <row r="40" spans="7:11" x14ac:dyDescent="0.3">
      <c r="G40" s="3557" t="s">
        <v>35</v>
      </c>
    </row>
    <row r="41" spans="7:11" x14ac:dyDescent="0.3">
      <c r="G41" s="3558" t="s">
        <v>36</v>
      </c>
      <c r="H41" s="3559">
        <v>34.292787504084529</v>
      </c>
      <c r="I41" s="3560">
        <v>19.12803915010662</v>
      </c>
      <c r="J41" s="3561">
        <v>18.581244366046889</v>
      </c>
      <c r="K41" s="3562">
        <v>19.239612306671528</v>
      </c>
    </row>
    <row r="42" spans="7:11" x14ac:dyDescent="0.3">
      <c r="G42" s="3563" t="s">
        <v>37</v>
      </c>
      <c r="H42" s="3564">
        <v>24.855481158564992</v>
      </c>
      <c r="I42" s="3565">
        <v>23.651036819228679</v>
      </c>
      <c r="J42" s="3566">
        <v>26.813893413307561</v>
      </c>
      <c r="K42" s="3567">
        <v>25.681344509522319</v>
      </c>
    </row>
    <row r="43" spans="7:11" x14ac:dyDescent="0.3">
      <c r="G43" s="3568" t="s">
        <v>38</v>
      </c>
      <c r="H43" s="3569">
        <v>24.491614493414101</v>
      </c>
      <c r="I43" s="3570">
        <v>15.162424110453671</v>
      </c>
      <c r="J43" s="3571">
        <v>19.32595290703404</v>
      </c>
      <c r="K43" s="3572">
        <v>17.824912021197839</v>
      </c>
    </row>
    <row r="44" spans="7:11" x14ac:dyDescent="0.3">
      <c r="G44" s="3573"/>
    </row>
    <row r="45" spans="7:11" x14ac:dyDescent="0.3">
      <c r="G45" s="3574" t="s">
        <v>39</v>
      </c>
    </row>
    <row r="46" spans="7:11" x14ac:dyDescent="0.3">
      <c r="G46" s="3575" t="s">
        <v>40</v>
      </c>
      <c r="H46" s="3576">
        <v>32.803759287020377</v>
      </c>
      <c r="I46" s="3577">
        <v>12.21000264147523</v>
      </c>
      <c r="J46" s="3578">
        <v>17.94142547472223</v>
      </c>
      <c r="K46" s="3579">
        <v>16.900961622735899</v>
      </c>
    </row>
    <row r="47" spans="7:11" x14ac:dyDescent="0.3">
      <c r="G47" s="3580" t="s">
        <v>41</v>
      </c>
      <c r="H47" s="3581">
        <v>34.563479982017022</v>
      </c>
      <c r="I47" s="3582">
        <v>21.022980568918388</v>
      </c>
      <c r="J47" s="3583">
        <v>17.086208819075662</v>
      </c>
      <c r="K47" s="3584">
        <v>19.27195883959849</v>
      </c>
    </row>
    <row r="48" spans="7:11" x14ac:dyDescent="0.3">
      <c r="G48" s="3585" t="s">
        <v>42</v>
      </c>
      <c r="H48" s="3586">
        <v>24.34012917185488</v>
      </c>
      <c r="I48" s="3587">
        <v>16.852578462402001</v>
      </c>
      <c r="J48" s="3588">
        <v>22.741905192524769</v>
      </c>
      <c r="K48" s="3589">
        <v>20.3547290535159</v>
      </c>
    </row>
    <row r="49" spans="7:11" x14ac:dyDescent="0.3">
      <c r="G49" s="3590" t="s">
        <v>43</v>
      </c>
      <c r="H49" s="3591">
        <v>20.109918122081041</v>
      </c>
      <c r="I49" s="3592">
        <v>22.84059358100199</v>
      </c>
      <c r="J49" s="3593">
        <v>15.74669350677874</v>
      </c>
      <c r="K49" s="3594">
        <v>18.88756872073623</v>
      </c>
    </row>
    <row r="50" spans="7:11" x14ac:dyDescent="0.3">
      <c r="G50" s="3595" t="s">
        <v>44</v>
      </c>
      <c r="H50" s="3596">
        <v>28.432923285339729</v>
      </c>
      <c r="I50" s="3597">
        <v>20.685057583021731</v>
      </c>
      <c r="J50" s="3598">
        <v>27.099251342154648</v>
      </c>
      <c r="K50" s="3599">
        <v>24.581327241880821</v>
      </c>
    </row>
    <row r="51" spans="7:11" x14ac:dyDescent="0.3">
      <c r="G51" s="3600"/>
    </row>
    <row r="52" spans="7:11" x14ac:dyDescent="0.3">
      <c r="G52" s="3601" t="s">
        <v>45</v>
      </c>
    </row>
    <row r="53" spans="7:11" x14ac:dyDescent="0.3">
      <c r="G53" s="3602" t="s">
        <v>46</v>
      </c>
      <c r="H53" s="3603">
        <v>21.585037278550701</v>
      </c>
      <c r="I53" s="3604">
        <v>16.195482398587949</v>
      </c>
      <c r="J53" s="3605">
        <v>20.123326430039391</v>
      </c>
      <c r="K53" s="3606">
        <v>18.565845126994599</v>
      </c>
    </row>
    <row r="54" spans="7:11" x14ac:dyDescent="0.3">
      <c r="G54" s="3607" t="s">
        <v>47</v>
      </c>
      <c r="H54" s="3608">
        <v>30.941870515819851</v>
      </c>
      <c r="I54" s="3609">
        <v>24.258916919765191</v>
      </c>
      <c r="J54" s="3610">
        <v>24.322246170687301</v>
      </c>
      <c r="K54" s="3611">
        <v>24.524798853641201</v>
      </c>
    </row>
    <row r="55" spans="7:11" x14ac:dyDescent="0.3">
      <c r="G55" s="3612" t="s">
        <v>48</v>
      </c>
      <c r="H55" s="3613">
        <v>38.581251063857508</v>
      </c>
      <c r="I55" s="3614">
        <v>20.307844028252148</v>
      </c>
      <c r="J55" s="3615">
        <v>21.80747058403642</v>
      </c>
      <c r="K55" s="3616">
        <v>21.820491457832659</v>
      </c>
    </row>
    <row r="56" spans="7:11" x14ac:dyDescent="0.3">
      <c r="G56" s="3617"/>
    </row>
    <row r="57" spans="7:11" x14ac:dyDescent="0.3">
      <c r="G57" s="3618" t="s">
        <v>81</v>
      </c>
    </row>
    <row r="58" spans="7:11" x14ac:dyDescent="0.3">
      <c r="G58" s="3619" t="s">
        <v>82</v>
      </c>
      <c r="H58" s="3620">
        <v>35.064942981035728</v>
      </c>
      <c r="I58" s="3621">
        <v>14.041992098834699</v>
      </c>
      <c r="J58" s="3622">
        <v>23.571429650623671</v>
      </c>
      <c r="K58" s="3623">
        <v>20.202356598838222</v>
      </c>
    </row>
    <row r="59" spans="7:11" x14ac:dyDescent="0.3">
      <c r="G59" s="3624" t="s">
        <v>83</v>
      </c>
      <c r="H59" s="3625">
        <v>32.06751029964137</v>
      </c>
      <c r="I59" s="3626">
        <v>27.95937562859249</v>
      </c>
      <c r="J59" s="3627">
        <v>15.019776695164269</v>
      </c>
      <c r="K59" s="3628">
        <v>19.590432985161879</v>
      </c>
    </row>
    <row r="60" spans="7:11" x14ac:dyDescent="0.3">
      <c r="G60" s="3629" t="s">
        <v>84</v>
      </c>
      <c r="H60" s="3630">
        <v>23.348148450312699</v>
      </c>
      <c r="I60" s="3631">
        <v>18.34541362610172</v>
      </c>
      <c r="J60" s="3632">
        <v>23.785284483441359</v>
      </c>
      <c r="K60" s="3633">
        <v>21.552850274023701</v>
      </c>
    </row>
    <row r="61" spans="7:11" x14ac:dyDescent="0.3">
      <c r="G61" s="3634"/>
    </row>
    <row r="62" spans="7:11" x14ac:dyDescent="0.3">
      <c r="G62" s="3635" t="s">
        <v>49</v>
      </c>
    </row>
    <row r="63" spans="7:11" x14ac:dyDescent="0.3">
      <c r="G63" s="3636" t="s">
        <v>50</v>
      </c>
      <c r="H63" s="3637">
        <v>35.756295017623508</v>
      </c>
      <c r="I63" s="3638">
        <v>20.55997352413381</v>
      </c>
      <c r="J63" s="3639">
        <v>24.450529368070711</v>
      </c>
      <c r="K63" s="3640">
        <v>23.892297539160008</v>
      </c>
    </row>
    <row r="64" spans="7:11" x14ac:dyDescent="0.3">
      <c r="G64" s="3641" t="s">
        <v>51</v>
      </c>
      <c r="H64" s="3642">
        <v>33.116817676639762</v>
      </c>
      <c r="I64" s="3643">
        <v>16.450830650933099</v>
      </c>
      <c r="J64" s="3644">
        <v>25.152722396170169</v>
      </c>
      <c r="K64" s="3645">
        <v>21.566159677844741</v>
      </c>
    </row>
    <row r="65" spans="7:11" x14ac:dyDescent="0.3">
      <c r="G65" s="3646" t="s">
        <v>52</v>
      </c>
      <c r="H65" s="3647">
        <v>27.65822278543563</v>
      </c>
      <c r="I65" s="3648">
        <v>22.722586915521031</v>
      </c>
      <c r="J65" s="3649">
        <v>23.329778616992972</v>
      </c>
      <c r="K65" s="3650">
        <v>23.179226029542772</v>
      </c>
    </row>
    <row r="66" spans="7:11" x14ac:dyDescent="0.3">
      <c r="G66" s="3651" t="s">
        <v>53</v>
      </c>
      <c r="H66" s="3652">
        <v>22.938119783825989</v>
      </c>
      <c r="I66" s="3653">
        <v>18.560078569582291</v>
      </c>
      <c r="J66" s="3654">
        <v>11.91086289583016</v>
      </c>
      <c r="K66" s="3655">
        <v>14.779527292693331</v>
      </c>
    </row>
    <row r="67" spans="7:11" x14ac:dyDescent="0.3">
      <c r="G67" s="3656" t="s">
        <v>54</v>
      </c>
      <c r="H67" s="3657">
        <v>22.150824092283489</v>
      </c>
      <c r="I67" s="3658">
        <v>16.275639348119949</v>
      </c>
      <c r="J67" s="3659">
        <v>22.03629793748404</v>
      </c>
      <c r="K67" s="3660">
        <v>19.5048907071467</v>
      </c>
    </row>
    <row r="68" spans="7:11" x14ac:dyDescent="0.3">
      <c r="G68" s="3661"/>
    </row>
    <row r="69" spans="7:11" x14ac:dyDescent="0.3">
      <c r="G69" s="3662" t="s">
        <v>55</v>
      </c>
    </row>
    <row r="70" spans="7:11" x14ac:dyDescent="0.3">
      <c r="G70" s="3663" t="s">
        <v>56</v>
      </c>
      <c r="H70" s="3664">
        <v>25.43657595424007</v>
      </c>
      <c r="I70" s="3665">
        <v>21.145920064751579</v>
      </c>
      <c r="J70" s="3666">
        <v>15.69320722097045</v>
      </c>
      <c r="K70" s="3667">
        <v>18.136490358424769</v>
      </c>
    </row>
    <row r="71" spans="7:11" x14ac:dyDescent="0.3">
      <c r="G71" s="3668" t="s">
        <v>57</v>
      </c>
      <c r="H71" s="3669">
        <v>20.267373949944851</v>
      </c>
      <c r="I71" s="3670">
        <v>17.425848636134699</v>
      </c>
      <c r="J71" s="3671">
        <v>21.75930542638411</v>
      </c>
      <c r="K71" s="3672">
        <v>19.819409124764569</v>
      </c>
    </row>
    <row r="72" spans="7:11" x14ac:dyDescent="0.3">
      <c r="G72" s="3673" t="s">
        <v>58</v>
      </c>
      <c r="H72" s="3674">
        <v>28.602971595230581</v>
      </c>
      <c r="I72" s="3675">
        <v>25.46043084701947</v>
      </c>
      <c r="J72" s="3676">
        <v>18.634600957337039</v>
      </c>
      <c r="K72" s="3677">
        <v>21.40767673639694</v>
      </c>
    </row>
    <row r="73" spans="7:11" x14ac:dyDescent="0.3">
      <c r="G73" s="3678" t="s">
        <v>59</v>
      </c>
      <c r="H73" s="3679">
        <v>33.225160428856228</v>
      </c>
      <c r="I73" s="3680">
        <v>15.0712475093825</v>
      </c>
      <c r="J73" s="3681">
        <v>24.891885956535511</v>
      </c>
      <c r="K73" s="3682">
        <v>21.622596128706409</v>
      </c>
    </row>
    <row r="74" spans="7:11" x14ac:dyDescent="0.3">
      <c r="G74" s="3683"/>
    </row>
    <row r="75" spans="7:11" x14ac:dyDescent="0.3">
      <c r="G75" s="3684" t="s">
        <v>85</v>
      </c>
    </row>
    <row r="76" spans="7:11" x14ac:dyDescent="0.3">
      <c r="G76" s="3685" t="s">
        <v>86</v>
      </c>
      <c r="H76" s="3686">
        <v>28.526385325632159</v>
      </c>
      <c r="I76" s="3687">
        <v>18.805062771463209</v>
      </c>
      <c r="J76" s="3688">
        <v>21.561290929607829</v>
      </c>
      <c r="K76" s="3689">
        <v>20.685115854038791</v>
      </c>
    </row>
  </sheetData>
  <mergeCells count="1">
    <mergeCell ref="H2:K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76"/>
  <sheetViews>
    <sheetView workbookViewId="0"/>
  </sheetViews>
  <sheetFormatPr defaultRowHeight="14.4" x14ac:dyDescent="0.3"/>
  <sheetData>
    <row r="1" spans="1:11" x14ac:dyDescent="0.3">
      <c r="A1" s="4479" t="str">
        <f>HYPERLINK("[personal tables.xlsx]Contents!A1", "Return to contents")</f>
        <v>Return to contents</v>
      </c>
      <c r="D1" t="s">
        <v>78</v>
      </c>
    </row>
    <row r="2" spans="1:11" x14ac:dyDescent="0.3">
      <c r="G2" s="3690"/>
      <c r="H2" s="4555" t="s">
        <v>1</v>
      </c>
      <c r="I2" s="4556" t="s">
        <v>1</v>
      </c>
      <c r="J2" s="4557" t="s">
        <v>1</v>
      </c>
      <c r="K2" s="4558" t="s">
        <v>1</v>
      </c>
    </row>
    <row r="3" spans="1:11" x14ac:dyDescent="0.3">
      <c r="G3" s="3691"/>
      <c r="H3" s="3692" t="s">
        <v>2</v>
      </c>
      <c r="I3" s="3693" t="s">
        <v>3</v>
      </c>
      <c r="J3" s="3694" t="s">
        <v>4</v>
      </c>
      <c r="K3" s="3695" t="s">
        <v>61</v>
      </c>
    </row>
    <row r="4" spans="1:11" x14ac:dyDescent="0.3">
      <c r="G4" s="3696" t="s">
        <v>6</v>
      </c>
      <c r="H4" s="3697"/>
      <c r="I4" s="3698"/>
      <c r="J4" s="3699"/>
      <c r="K4" s="3700"/>
    </row>
    <row r="5" spans="1:11" x14ac:dyDescent="0.3">
      <c r="G5" s="3701" t="s">
        <v>7</v>
      </c>
      <c r="H5" s="3702">
        <v>36.717986819850083</v>
      </c>
      <c r="I5" s="3703">
        <v>25.856478411530539</v>
      </c>
      <c r="J5" s="3704">
        <v>27.5290209592373</v>
      </c>
      <c r="K5" s="3705">
        <v>27.161105963516871</v>
      </c>
    </row>
    <row r="6" spans="1:11" x14ac:dyDescent="0.3">
      <c r="G6" s="3706" t="s">
        <v>8</v>
      </c>
      <c r="H6" s="3707">
        <v>38.914676416584143</v>
      </c>
      <c r="I6" s="3708">
        <v>26.518125009715678</v>
      </c>
      <c r="J6" s="3709">
        <v>32.894521886288082</v>
      </c>
      <c r="K6" s="3710">
        <v>30.485848663879459</v>
      </c>
    </row>
    <row r="7" spans="1:11" x14ac:dyDescent="0.3">
      <c r="G7" s="3711"/>
    </row>
    <row r="8" spans="1:11" x14ac:dyDescent="0.3">
      <c r="G8" s="3712" t="s">
        <v>9</v>
      </c>
    </row>
    <row r="9" spans="1:11" x14ac:dyDescent="0.3">
      <c r="G9" s="3713" t="s">
        <v>10</v>
      </c>
      <c r="H9" s="3714">
        <v>43.202774814504657</v>
      </c>
      <c r="I9" s="3715">
        <v>23.922061283081959</v>
      </c>
      <c r="J9" s="3716">
        <v>36.449122965720179</v>
      </c>
      <c r="K9" s="3717">
        <v>32.234657066108383</v>
      </c>
    </row>
    <row r="10" spans="1:11" x14ac:dyDescent="0.3">
      <c r="G10" s="3718" t="s">
        <v>11</v>
      </c>
      <c r="H10" s="3719">
        <v>35.560540286269593</v>
      </c>
      <c r="I10" s="3720">
        <v>30.330081638824531</v>
      </c>
      <c r="J10" s="3721">
        <v>29.22049761583478</v>
      </c>
      <c r="K10" s="3722">
        <v>29.85653773078489</v>
      </c>
    </row>
    <row r="11" spans="1:11" x14ac:dyDescent="0.3">
      <c r="G11" s="3723" t="s">
        <v>12</v>
      </c>
      <c r="H11" s="3724">
        <v>34.094859424045623</v>
      </c>
      <c r="I11" s="3725">
        <v>18.793338020769081</v>
      </c>
      <c r="J11" s="3726">
        <v>23.157785949919631</v>
      </c>
      <c r="K11" s="3727">
        <v>21.867242985074348</v>
      </c>
    </row>
    <row r="12" spans="1:11" x14ac:dyDescent="0.3">
      <c r="G12" s="3728"/>
    </row>
    <row r="13" spans="1:11" x14ac:dyDescent="0.3">
      <c r="G13" s="3729" t="s">
        <v>14</v>
      </c>
    </row>
    <row r="14" spans="1:11" x14ac:dyDescent="0.3">
      <c r="G14" s="3730" t="s">
        <v>15</v>
      </c>
      <c r="H14" s="3731">
        <v>41.16561250985918</v>
      </c>
      <c r="I14" s="3732">
        <v>19.84734322771823</v>
      </c>
      <c r="J14" s="3733">
        <v>31.106324509188362</v>
      </c>
      <c r="K14" s="3734">
        <v>26.937769114660561</v>
      </c>
    </row>
    <row r="15" spans="1:11" x14ac:dyDescent="0.3">
      <c r="G15" s="3735" t="s">
        <v>16</v>
      </c>
      <c r="H15" s="3736">
        <v>40.686585138967878</v>
      </c>
      <c r="I15" s="3737">
        <v>32.213077755882971</v>
      </c>
      <c r="J15" s="3738">
        <v>27.921781971282218</v>
      </c>
      <c r="K15" s="3739">
        <v>29.951475378423829</v>
      </c>
    </row>
    <row r="16" spans="1:11" x14ac:dyDescent="0.3">
      <c r="G16" s="3740" t="s">
        <v>17</v>
      </c>
      <c r="H16" s="3741">
        <v>34.20497543336009</v>
      </c>
      <c r="I16" s="3742">
        <v>20.009070688961291</v>
      </c>
      <c r="J16" s="3743">
        <v>28.721665237446381</v>
      </c>
      <c r="K16" s="3744">
        <v>25.362442273488892</v>
      </c>
    </row>
    <row r="17" spans="7:11" x14ac:dyDescent="0.3">
      <c r="G17" s="3745" t="s">
        <v>18</v>
      </c>
      <c r="H17" s="3746">
        <v>31.997888390449361</v>
      </c>
      <c r="I17" s="3747">
        <v>29.698646767799801</v>
      </c>
      <c r="J17" s="3748">
        <v>37.363621472817222</v>
      </c>
      <c r="K17" s="3749">
        <v>34.910708721776118</v>
      </c>
    </row>
    <row r="18" spans="7:11" x14ac:dyDescent="0.3">
      <c r="G18" s="3750"/>
    </row>
    <row r="19" spans="7:11" x14ac:dyDescent="0.3">
      <c r="G19" s="3751" t="s">
        <v>19</v>
      </c>
    </row>
    <row r="20" spans="7:11" x14ac:dyDescent="0.3">
      <c r="G20" s="3752" t="s">
        <v>20</v>
      </c>
      <c r="H20" s="3753">
        <v>32.051217112296513</v>
      </c>
      <c r="I20" s="3754">
        <v>22.203126503525549</v>
      </c>
      <c r="J20" s="3755">
        <v>38.899769502789809</v>
      </c>
      <c r="K20" s="3756">
        <v>33.324156759322243</v>
      </c>
    </row>
    <row r="21" spans="7:11" x14ac:dyDescent="0.3">
      <c r="G21" s="3757" t="s">
        <v>21</v>
      </c>
      <c r="H21" s="3758">
        <v>38.91473653908178</v>
      </c>
      <c r="I21" s="3759">
        <v>26.876826087379509</v>
      </c>
      <c r="J21" s="3760">
        <v>27.984008699648651</v>
      </c>
      <c r="K21" s="3761">
        <v>27.836452332726811</v>
      </c>
    </row>
    <row r="22" spans="7:11" x14ac:dyDescent="0.3">
      <c r="G22" s="3762"/>
    </row>
    <row r="23" spans="7:11" x14ac:dyDescent="0.3">
      <c r="G23" s="3763" t="s">
        <v>22</v>
      </c>
    </row>
    <row r="24" spans="7:11" x14ac:dyDescent="0.3">
      <c r="G24" s="3764" t="s">
        <v>23</v>
      </c>
      <c r="H24" s="3765">
        <v>38.986906364141532</v>
      </c>
      <c r="I24" s="3766">
        <v>22.26750347199749</v>
      </c>
      <c r="J24" s="3767">
        <v>30.893703726981609</v>
      </c>
      <c r="K24" s="3768">
        <v>28.01104030624316</v>
      </c>
    </row>
    <row r="25" spans="7:11" x14ac:dyDescent="0.3">
      <c r="G25" s="3769" t="s">
        <v>24</v>
      </c>
      <c r="H25" s="3770">
        <v>36.713328640944503</v>
      </c>
      <c r="I25" s="3771">
        <v>29.63419778192587</v>
      </c>
      <c r="J25" s="3772">
        <v>29.541720001418319</v>
      </c>
      <c r="K25" s="3773">
        <v>29.879609388914002</v>
      </c>
    </row>
    <row r="26" spans="7:11" x14ac:dyDescent="0.3">
      <c r="G26" s="3774"/>
    </row>
    <row r="27" spans="7:11" x14ac:dyDescent="0.3">
      <c r="G27" s="3775" t="s">
        <v>25</v>
      </c>
    </row>
    <row r="28" spans="7:11" x14ac:dyDescent="0.3">
      <c r="G28" s="3776" t="s">
        <v>26</v>
      </c>
      <c r="H28" s="3777">
        <v>38.90708078291344</v>
      </c>
      <c r="I28" s="3778">
        <v>28.158862845134198</v>
      </c>
      <c r="J28" s="3779">
        <v>30.171445665520672</v>
      </c>
      <c r="K28" s="3780">
        <v>29.5846163048802</v>
      </c>
    </row>
    <row r="29" spans="7:11" x14ac:dyDescent="0.3">
      <c r="G29" s="3781" t="s">
        <v>27</v>
      </c>
      <c r="H29" s="3782">
        <v>35.155911402633869</v>
      </c>
      <c r="I29" s="3783">
        <v>22.151176369061002</v>
      </c>
      <c r="J29" s="3784">
        <v>31.064674879359149</v>
      </c>
      <c r="K29" s="3785">
        <v>27.88403712127112</v>
      </c>
    </row>
    <row r="30" spans="7:11" x14ac:dyDescent="0.3">
      <c r="G30" s="3786"/>
    </row>
    <row r="31" spans="7:11" x14ac:dyDescent="0.3">
      <c r="G31" s="3787" t="s">
        <v>28</v>
      </c>
    </row>
    <row r="32" spans="7:11" x14ac:dyDescent="0.3">
      <c r="G32" s="3788" t="s">
        <v>29</v>
      </c>
      <c r="H32" s="3789">
        <v>35.241615661741541</v>
      </c>
      <c r="I32" s="3790">
        <v>26.486873155781499</v>
      </c>
      <c r="J32" s="3791">
        <v>29.71131566633828</v>
      </c>
      <c r="K32" s="3792">
        <v>28.652589579548192</v>
      </c>
    </row>
    <row r="33" spans="7:11" x14ac:dyDescent="0.3">
      <c r="G33" s="3793" t="s">
        <v>30</v>
      </c>
      <c r="H33" s="3794">
        <v>47.097685738064371</v>
      </c>
      <c r="I33" s="3795">
        <v>25.2970420990533</v>
      </c>
      <c r="J33" s="3796">
        <v>31.373955311735209</v>
      </c>
      <c r="K33" s="3797">
        <v>29.209896760885741</v>
      </c>
    </row>
    <row r="34" spans="7:11" x14ac:dyDescent="0.3">
      <c r="G34" s="3798"/>
    </row>
    <row r="35" spans="7:11" x14ac:dyDescent="0.3">
      <c r="G35" s="3799" t="s">
        <v>31</v>
      </c>
    </row>
    <row r="36" spans="7:11" x14ac:dyDescent="0.3">
      <c r="G36" s="3800" t="s">
        <v>32</v>
      </c>
      <c r="H36" s="3801">
        <v>42.38095431462294</v>
      </c>
      <c r="I36" s="3802">
        <v>26.37891095804471</v>
      </c>
      <c r="J36" s="3803">
        <v>27.045011334953621</v>
      </c>
      <c r="K36" s="3804">
        <v>27.21217756283885</v>
      </c>
    </row>
    <row r="37" spans="7:11" x14ac:dyDescent="0.3">
      <c r="G37" s="3805" t="s">
        <v>33</v>
      </c>
      <c r="H37" s="3806">
        <v>34.748158329453531</v>
      </c>
      <c r="I37" s="3807">
        <v>26.320661702839779</v>
      </c>
      <c r="J37" s="3808">
        <v>30.552226848668511</v>
      </c>
      <c r="K37" s="3809">
        <v>28.843404532713709</v>
      </c>
    </row>
    <row r="38" spans="7:11" x14ac:dyDescent="0.3">
      <c r="G38" s="3810" t="s">
        <v>34</v>
      </c>
      <c r="H38" s="3811">
        <v>38.335730702404881</v>
      </c>
      <c r="I38" s="3812">
        <v>25.894339043688309</v>
      </c>
      <c r="J38" s="3813">
        <v>32.973195466376048</v>
      </c>
      <c r="K38" s="3814">
        <v>30.350744641892849</v>
      </c>
    </row>
    <row r="39" spans="7:11" x14ac:dyDescent="0.3">
      <c r="G39" s="3815"/>
    </row>
    <row r="40" spans="7:11" x14ac:dyDescent="0.3">
      <c r="G40" s="3816" t="s">
        <v>35</v>
      </c>
    </row>
    <row r="41" spans="7:11" x14ac:dyDescent="0.3">
      <c r="G41" s="3817" t="s">
        <v>36</v>
      </c>
      <c r="H41" s="3818">
        <v>39.659081966127822</v>
      </c>
      <c r="I41" s="3819">
        <v>27.709671673835441</v>
      </c>
      <c r="J41" s="3820">
        <v>29.291464972639091</v>
      </c>
      <c r="K41" s="3821">
        <v>28.924307602768479</v>
      </c>
    </row>
    <row r="42" spans="7:11" x14ac:dyDescent="0.3">
      <c r="G42" s="3822" t="s">
        <v>37</v>
      </c>
      <c r="H42" s="3823">
        <v>36.292539772582757</v>
      </c>
      <c r="I42" s="3824">
        <v>29.987996303278301</v>
      </c>
      <c r="J42" s="3825">
        <v>32.9351056982538</v>
      </c>
      <c r="K42" s="3826">
        <v>31.99389751485867</v>
      </c>
    </row>
    <row r="43" spans="7:11" x14ac:dyDescent="0.3">
      <c r="G43" s="3827" t="s">
        <v>38</v>
      </c>
      <c r="H43" s="3828">
        <v>35.83997238884961</v>
      </c>
      <c r="I43" s="3829">
        <v>21.892374906097398</v>
      </c>
      <c r="J43" s="3830">
        <v>27.97229349296223</v>
      </c>
      <c r="K43" s="3831">
        <v>25.789379911677091</v>
      </c>
    </row>
    <row r="44" spans="7:11" x14ac:dyDescent="0.3">
      <c r="G44" s="3832"/>
    </row>
    <row r="45" spans="7:11" x14ac:dyDescent="0.3">
      <c r="G45" s="3833" t="s">
        <v>39</v>
      </c>
    </row>
    <row r="46" spans="7:11" x14ac:dyDescent="0.3">
      <c r="G46" s="3834" t="s">
        <v>40</v>
      </c>
      <c r="H46" s="3835">
        <v>44.247479347437348</v>
      </c>
      <c r="I46" s="3836">
        <v>19.541953870674678</v>
      </c>
      <c r="J46" s="3837">
        <v>23.833998381169611</v>
      </c>
      <c r="K46" s="3838">
        <v>23.296420537323652</v>
      </c>
    </row>
    <row r="47" spans="7:11" x14ac:dyDescent="0.3">
      <c r="G47" s="3839" t="s">
        <v>41</v>
      </c>
      <c r="H47" s="3840">
        <v>40.840177580835217</v>
      </c>
      <c r="I47" s="3841">
        <v>23.843209622677051</v>
      </c>
      <c r="J47" s="3842">
        <v>25.116134288969331</v>
      </c>
      <c r="K47" s="3843">
        <v>25.072444989064259</v>
      </c>
    </row>
    <row r="48" spans="7:11" x14ac:dyDescent="0.3">
      <c r="G48" s="3844" t="s">
        <v>42</v>
      </c>
      <c r="H48" s="3845">
        <v>38.200540805128611</v>
      </c>
      <c r="I48" s="3846">
        <v>25.21382299564084</v>
      </c>
      <c r="J48" s="3847">
        <v>34.120160707138403</v>
      </c>
      <c r="K48" s="3848">
        <v>30.547281048154201</v>
      </c>
    </row>
    <row r="49" spans="7:11" x14ac:dyDescent="0.3">
      <c r="G49" s="3849" t="s">
        <v>43</v>
      </c>
      <c r="H49" s="3850">
        <v>31.251679265101981</v>
      </c>
      <c r="I49" s="3851">
        <v>25.300219571280671</v>
      </c>
      <c r="J49" s="3852">
        <v>27.750295608059549</v>
      </c>
      <c r="K49" s="3853">
        <v>26.80665323489001</v>
      </c>
    </row>
    <row r="50" spans="7:11" x14ac:dyDescent="0.3">
      <c r="G50" s="3854" t="s">
        <v>44</v>
      </c>
      <c r="H50" s="3855">
        <v>34.4956731157923</v>
      </c>
      <c r="I50" s="3856">
        <v>32.921213190310532</v>
      </c>
      <c r="J50" s="3857">
        <v>35.505148847346632</v>
      </c>
      <c r="K50" s="3858">
        <v>34.449174854233803</v>
      </c>
    </row>
    <row r="51" spans="7:11" x14ac:dyDescent="0.3">
      <c r="G51" s="3859"/>
    </row>
    <row r="52" spans="7:11" x14ac:dyDescent="0.3">
      <c r="G52" s="3860" t="s">
        <v>45</v>
      </c>
    </row>
    <row r="53" spans="7:11" x14ac:dyDescent="0.3">
      <c r="G53" s="3861" t="s">
        <v>46</v>
      </c>
      <c r="H53" s="3862">
        <v>30.824456411329152</v>
      </c>
      <c r="I53" s="3863">
        <v>23.073436927337848</v>
      </c>
      <c r="J53" s="3864">
        <v>29.606662009090702</v>
      </c>
      <c r="K53" s="3865">
        <v>26.99055556654303</v>
      </c>
    </row>
    <row r="54" spans="7:11" x14ac:dyDescent="0.3">
      <c r="G54" s="3866" t="s">
        <v>47</v>
      </c>
      <c r="H54" s="3867">
        <v>40.552824763472813</v>
      </c>
      <c r="I54" s="3868">
        <v>27.06805296314295</v>
      </c>
      <c r="J54" s="3869">
        <v>32.073188666101068</v>
      </c>
      <c r="K54" s="3870">
        <v>30.492562458307159</v>
      </c>
    </row>
    <row r="55" spans="7:11" x14ac:dyDescent="0.3">
      <c r="G55" s="3871" t="s">
        <v>48</v>
      </c>
      <c r="H55" s="3872">
        <v>46.620249440960563</v>
      </c>
      <c r="I55" s="3873">
        <v>36.662454333273658</v>
      </c>
      <c r="J55" s="3874">
        <v>28.880690630471829</v>
      </c>
      <c r="K55" s="3875">
        <v>32.078931920738121</v>
      </c>
    </row>
    <row r="56" spans="7:11" x14ac:dyDescent="0.3">
      <c r="G56" s="3876"/>
    </row>
    <row r="57" spans="7:11" x14ac:dyDescent="0.3">
      <c r="G57" s="3877" t="s">
        <v>81</v>
      </c>
    </row>
    <row r="58" spans="7:11" x14ac:dyDescent="0.3">
      <c r="G58" s="3878" t="s">
        <v>82</v>
      </c>
      <c r="H58" s="3879">
        <v>41.283852877649331</v>
      </c>
      <c r="I58" s="3880">
        <v>19.980678450604461</v>
      </c>
      <c r="J58" s="3881">
        <v>28.451662888756939</v>
      </c>
      <c r="K58" s="3882">
        <v>25.53811905686408</v>
      </c>
    </row>
    <row r="59" spans="7:11" x14ac:dyDescent="0.3">
      <c r="G59" s="3883" t="s">
        <v>83</v>
      </c>
      <c r="H59" s="3884">
        <v>41.881555700283243</v>
      </c>
      <c r="I59" s="3885">
        <v>28.949889534031509</v>
      </c>
      <c r="J59" s="3886">
        <v>23.654713993100081</v>
      </c>
      <c r="K59" s="3887">
        <v>25.857710729766911</v>
      </c>
    </row>
    <row r="60" spans="7:11" x14ac:dyDescent="0.3">
      <c r="G60" s="3888" t="s">
        <v>84</v>
      </c>
      <c r="H60" s="3889">
        <v>33.539398544885273</v>
      </c>
      <c r="I60" s="3890">
        <v>26.674061244496301</v>
      </c>
      <c r="J60" s="3891">
        <v>33.809521441785783</v>
      </c>
      <c r="K60" s="3892">
        <v>30.888284370175171</v>
      </c>
    </row>
    <row r="61" spans="7:11" x14ac:dyDescent="0.3">
      <c r="G61" s="3893"/>
    </row>
    <row r="62" spans="7:11" x14ac:dyDescent="0.3">
      <c r="G62" s="3894" t="s">
        <v>49</v>
      </c>
    </row>
    <row r="63" spans="7:11" x14ac:dyDescent="0.3">
      <c r="G63" s="3895" t="s">
        <v>50</v>
      </c>
      <c r="H63" s="3896">
        <v>47.499818418268362</v>
      </c>
      <c r="I63" s="3897">
        <v>26.10265981494587</v>
      </c>
      <c r="J63" s="3898">
        <v>38.867698239026168</v>
      </c>
      <c r="K63" s="3899">
        <v>36.246149254027443</v>
      </c>
    </row>
    <row r="64" spans="7:11" x14ac:dyDescent="0.3">
      <c r="G64" s="3900" t="s">
        <v>51</v>
      </c>
      <c r="H64" s="3901">
        <v>40.46939261364458</v>
      </c>
      <c r="I64" s="3902">
        <v>24.773308897824769</v>
      </c>
      <c r="J64" s="3903">
        <v>30.347313935470979</v>
      </c>
      <c r="K64" s="3904">
        <v>28.16761299071586</v>
      </c>
    </row>
    <row r="65" spans="7:11" x14ac:dyDescent="0.3">
      <c r="G65" s="3905" t="s">
        <v>52</v>
      </c>
      <c r="H65" s="3906">
        <v>36.174132039707608</v>
      </c>
      <c r="I65" s="3907">
        <v>26.712107416407719</v>
      </c>
      <c r="J65" s="3908">
        <v>29.13990712898779</v>
      </c>
      <c r="K65" s="3909">
        <v>28.260437434215131</v>
      </c>
    </row>
    <row r="66" spans="7:11" x14ac:dyDescent="0.3">
      <c r="G66" s="3910" t="s">
        <v>53</v>
      </c>
      <c r="H66" s="3911">
        <v>33.982089457848943</v>
      </c>
      <c r="I66" s="3912">
        <v>34.747162713992822</v>
      </c>
      <c r="J66" s="3913">
        <v>20.581850054518451</v>
      </c>
      <c r="K66" s="3914">
        <v>26.396102298820459</v>
      </c>
    </row>
    <row r="67" spans="7:11" x14ac:dyDescent="0.3">
      <c r="G67" s="3915" t="s">
        <v>54</v>
      </c>
      <c r="H67" s="3916">
        <v>29.15509923603917</v>
      </c>
      <c r="I67" s="3917">
        <v>18.731807264944671</v>
      </c>
      <c r="J67" s="3918">
        <v>28.737094154854091</v>
      </c>
      <c r="K67" s="3919">
        <v>24.346070012372198</v>
      </c>
    </row>
    <row r="68" spans="7:11" x14ac:dyDescent="0.3">
      <c r="G68" s="3920"/>
    </row>
    <row r="69" spans="7:11" x14ac:dyDescent="0.3">
      <c r="G69" s="3921" t="s">
        <v>55</v>
      </c>
    </row>
    <row r="70" spans="7:11" x14ac:dyDescent="0.3">
      <c r="G70" s="3922" t="s">
        <v>56</v>
      </c>
      <c r="H70" s="3923">
        <v>30.495678851675589</v>
      </c>
      <c r="I70" s="3924">
        <v>31.247497302747419</v>
      </c>
      <c r="J70" s="3925">
        <v>35.132400061596641</v>
      </c>
      <c r="K70" s="3926">
        <v>33.449046707740443</v>
      </c>
    </row>
    <row r="71" spans="7:11" x14ac:dyDescent="0.3">
      <c r="G71" s="3927" t="s">
        <v>57</v>
      </c>
      <c r="H71" s="3928">
        <v>29.716212207303119</v>
      </c>
      <c r="I71" s="3929">
        <v>21.77283063231177</v>
      </c>
      <c r="J71" s="3930">
        <v>29.853262690571182</v>
      </c>
      <c r="K71" s="3931">
        <v>26.298460216966038</v>
      </c>
    </row>
    <row r="72" spans="7:11" x14ac:dyDescent="0.3">
      <c r="G72" s="3932" t="s">
        <v>58</v>
      </c>
      <c r="H72" s="3933">
        <v>35.354203060188148</v>
      </c>
      <c r="I72" s="3934">
        <v>28.77974160033223</v>
      </c>
      <c r="J72" s="3935">
        <v>24.221249306774538</v>
      </c>
      <c r="K72" s="3936">
        <v>26.19137934616554</v>
      </c>
    </row>
    <row r="73" spans="7:11" x14ac:dyDescent="0.3">
      <c r="G73" s="3937" t="s">
        <v>59</v>
      </c>
      <c r="H73" s="3938">
        <v>44.855003104146967</v>
      </c>
      <c r="I73" s="3939">
        <v>25.919187571296</v>
      </c>
      <c r="J73" s="3940">
        <v>31.86235410069348</v>
      </c>
      <c r="K73" s="3941">
        <v>30.113571301902599</v>
      </c>
    </row>
    <row r="74" spans="7:11" x14ac:dyDescent="0.3">
      <c r="G74" s="3942"/>
    </row>
    <row r="75" spans="7:11" x14ac:dyDescent="0.3">
      <c r="G75" s="3943" t="s">
        <v>85</v>
      </c>
    </row>
    <row r="76" spans="7:11" x14ac:dyDescent="0.3">
      <c r="G76" s="3944" t="s">
        <v>86</v>
      </c>
      <c r="H76" s="3945">
        <v>37.775013206558093</v>
      </c>
      <c r="I76" s="3946">
        <v>26.195084699427522</v>
      </c>
      <c r="J76" s="3947">
        <v>30.080819701761349</v>
      </c>
      <c r="K76" s="3948">
        <v>28.789127634958991</v>
      </c>
    </row>
  </sheetData>
  <mergeCells count="1">
    <mergeCell ref="H2:K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76"/>
  <sheetViews>
    <sheetView workbookViewId="0"/>
  </sheetViews>
  <sheetFormatPr defaultRowHeight="14.4" x14ac:dyDescent="0.3"/>
  <sheetData>
    <row r="1" spans="1:11" x14ac:dyDescent="0.3">
      <c r="A1" s="4480" t="str">
        <f>HYPERLINK("[personal tables.xlsx]Contents!A1", "Return to contents")</f>
        <v>Return to contents</v>
      </c>
      <c r="D1" t="s">
        <v>79</v>
      </c>
    </row>
    <row r="2" spans="1:11" x14ac:dyDescent="0.3">
      <c r="G2" s="3949"/>
      <c r="H2" s="4559" t="s">
        <v>1</v>
      </c>
      <c r="I2" s="4560" t="s">
        <v>1</v>
      </c>
      <c r="J2" s="4561" t="s">
        <v>1</v>
      </c>
      <c r="K2" s="4562" t="s">
        <v>1</v>
      </c>
    </row>
    <row r="3" spans="1:11" x14ac:dyDescent="0.3">
      <c r="G3" s="3950"/>
      <c r="H3" s="3951" t="s">
        <v>2</v>
      </c>
      <c r="I3" s="3952" t="s">
        <v>3</v>
      </c>
      <c r="J3" s="3953" t="s">
        <v>4</v>
      </c>
      <c r="K3" s="3954" t="s">
        <v>61</v>
      </c>
    </row>
    <row r="4" spans="1:11" x14ac:dyDescent="0.3">
      <c r="G4" s="3955" t="s">
        <v>6</v>
      </c>
      <c r="H4" s="3956"/>
      <c r="I4" s="3957"/>
      <c r="J4" s="3958"/>
      <c r="K4" s="3959"/>
    </row>
    <row r="5" spans="1:11" x14ac:dyDescent="0.3">
      <c r="G5" s="3960" t="s">
        <v>7</v>
      </c>
      <c r="H5" s="3961">
        <v>10.556111623805871</v>
      </c>
      <c r="I5" s="3962">
        <v>12.502902416666061</v>
      </c>
      <c r="J5" s="3963">
        <v>12.129701914662091</v>
      </c>
      <c r="K5" s="3964">
        <v>12.22467276535099</v>
      </c>
    </row>
    <row r="6" spans="1:11" x14ac:dyDescent="0.3">
      <c r="G6" s="3965" t="s">
        <v>8</v>
      </c>
      <c r="H6" s="3966">
        <v>12.532220149630181</v>
      </c>
      <c r="I6" s="3967">
        <v>11.819583956564269</v>
      </c>
      <c r="J6" s="3968">
        <v>13.48838341865917</v>
      </c>
      <c r="K6" s="3969">
        <v>12.79190293874408</v>
      </c>
    </row>
    <row r="7" spans="1:11" x14ac:dyDescent="0.3">
      <c r="G7" s="3970"/>
    </row>
    <row r="8" spans="1:11" x14ac:dyDescent="0.3">
      <c r="G8" s="3971" t="s">
        <v>9</v>
      </c>
    </row>
    <row r="9" spans="1:11" x14ac:dyDescent="0.3">
      <c r="G9" s="3972" t="s">
        <v>10</v>
      </c>
      <c r="H9" s="3973">
        <v>10.35470815999537</v>
      </c>
      <c r="I9" s="3974">
        <v>10.53363548997117</v>
      </c>
      <c r="J9" s="3975">
        <v>14.887720613348501</v>
      </c>
      <c r="K9" s="3976">
        <v>13.234938344464011</v>
      </c>
    </row>
    <row r="10" spans="1:11" x14ac:dyDescent="0.3">
      <c r="G10" s="3977" t="s">
        <v>11</v>
      </c>
      <c r="H10" s="3978">
        <v>11.370617526302039</v>
      </c>
      <c r="I10" s="3979">
        <v>14.502581396032239</v>
      </c>
      <c r="J10" s="3980">
        <v>12.187382882245551</v>
      </c>
      <c r="K10" s="3981">
        <v>13.144419663281139</v>
      </c>
    </row>
    <row r="11" spans="1:11" x14ac:dyDescent="0.3">
      <c r="G11" s="3982" t="s">
        <v>12</v>
      </c>
      <c r="H11" s="3983">
        <v>13.21304947241142</v>
      </c>
      <c r="I11" s="3984">
        <v>10.40297813072346</v>
      </c>
      <c r="J11" s="3985">
        <v>10.895888250733201</v>
      </c>
      <c r="K11" s="3986">
        <v>10.778618352867101</v>
      </c>
    </row>
    <row r="12" spans="1:11" x14ac:dyDescent="0.3">
      <c r="G12" s="3987"/>
    </row>
    <row r="13" spans="1:11" x14ac:dyDescent="0.3">
      <c r="G13" s="3988" t="s">
        <v>14</v>
      </c>
    </row>
    <row r="14" spans="1:11" x14ac:dyDescent="0.3">
      <c r="G14" s="3989" t="s">
        <v>15</v>
      </c>
      <c r="H14" s="3990">
        <v>16.3368569462768</v>
      </c>
      <c r="I14" s="3991">
        <v>12.27813227527796</v>
      </c>
      <c r="J14" s="3992">
        <v>18.824773386016091</v>
      </c>
      <c r="K14" s="3993">
        <v>16.13827748689695</v>
      </c>
    </row>
    <row r="15" spans="1:11" x14ac:dyDescent="0.3">
      <c r="G15" s="3994" t="s">
        <v>16</v>
      </c>
      <c r="H15" s="3995">
        <v>11.549235235359861</v>
      </c>
      <c r="I15" s="3996">
        <v>14.46792853886549</v>
      </c>
      <c r="J15" s="3997">
        <v>8.4989450388922734</v>
      </c>
      <c r="K15" s="3998">
        <v>10.927873931927531</v>
      </c>
    </row>
    <row r="16" spans="1:11" x14ac:dyDescent="0.3">
      <c r="G16" s="3999" t="s">
        <v>17</v>
      </c>
      <c r="H16" s="4000">
        <v>10.491566852974611</v>
      </c>
      <c r="I16" s="4001">
        <v>9.9301765944868663</v>
      </c>
      <c r="J16" s="4002">
        <v>11.36428465300027</v>
      </c>
      <c r="K16" s="4003">
        <v>10.76573959590173</v>
      </c>
    </row>
    <row r="17" spans="7:11" x14ac:dyDescent="0.3">
      <c r="G17" s="4004" t="s">
        <v>18</v>
      </c>
      <c r="H17" s="4005">
        <v>6.901318269461922</v>
      </c>
      <c r="I17" s="4006">
        <v>10.176365273942389</v>
      </c>
      <c r="J17" s="4007">
        <v>21.034063817810761</v>
      </c>
      <c r="K17" s="4008">
        <v>17.41078512700313</v>
      </c>
    </row>
    <row r="18" spans="7:11" x14ac:dyDescent="0.3">
      <c r="G18" s="4009"/>
    </row>
    <row r="19" spans="7:11" x14ac:dyDescent="0.3">
      <c r="G19" s="4010" t="s">
        <v>19</v>
      </c>
    </row>
    <row r="20" spans="7:11" x14ac:dyDescent="0.3">
      <c r="G20" s="4011" t="s">
        <v>20</v>
      </c>
      <c r="H20" s="4012">
        <v>2.914987436746403</v>
      </c>
      <c r="I20" s="4013">
        <v>12.50801011214217</v>
      </c>
      <c r="J20" s="4014">
        <v>20.567321086348251</v>
      </c>
      <c r="K20" s="4015">
        <v>17.511457251542961</v>
      </c>
    </row>
    <row r="21" spans="7:11" x14ac:dyDescent="0.3">
      <c r="G21" s="4016" t="s">
        <v>21</v>
      </c>
      <c r="H21" s="4017">
        <v>13.217838894201041</v>
      </c>
      <c r="I21" s="4018">
        <v>12.09261216460497</v>
      </c>
      <c r="J21" s="4019">
        <v>10.92337442386482</v>
      </c>
      <c r="K21" s="4020">
        <v>11.45017870057217</v>
      </c>
    </row>
    <row r="22" spans="7:11" x14ac:dyDescent="0.3">
      <c r="G22" s="4021"/>
    </row>
    <row r="23" spans="7:11" x14ac:dyDescent="0.3">
      <c r="G23" s="4022" t="s">
        <v>22</v>
      </c>
    </row>
    <row r="24" spans="7:11" x14ac:dyDescent="0.3">
      <c r="G24" s="4023" t="s">
        <v>23</v>
      </c>
      <c r="H24" s="4024">
        <v>9.8669135283559708</v>
      </c>
      <c r="I24" s="4025">
        <v>11.42942599517993</v>
      </c>
      <c r="J24" s="4026">
        <v>12.39326941628072</v>
      </c>
      <c r="K24" s="4027">
        <v>12.02202271298202</v>
      </c>
    </row>
    <row r="25" spans="7:11" x14ac:dyDescent="0.3">
      <c r="G25" s="4028" t="s">
        <v>24</v>
      </c>
      <c r="H25" s="4029">
        <v>11.69909614579908</v>
      </c>
      <c r="I25" s="4030">
        <v>13.367993945750269</v>
      </c>
      <c r="J25" s="4031">
        <v>13.509700617259281</v>
      </c>
      <c r="K25" s="4032">
        <v>13.373924804575889</v>
      </c>
    </row>
    <row r="26" spans="7:11" x14ac:dyDescent="0.3">
      <c r="G26" s="4033"/>
    </row>
    <row r="27" spans="7:11" x14ac:dyDescent="0.3">
      <c r="G27" s="4034" t="s">
        <v>25</v>
      </c>
    </row>
    <row r="28" spans="7:11" x14ac:dyDescent="0.3">
      <c r="G28" s="4035" t="s">
        <v>26</v>
      </c>
      <c r="H28" s="4036">
        <v>9.5176660761409941</v>
      </c>
      <c r="I28" s="4037">
        <v>11.51834950884118</v>
      </c>
      <c r="J28" s="4038">
        <v>11.39222878706841</v>
      </c>
      <c r="K28" s="4039">
        <v>11.399276803628229</v>
      </c>
    </row>
    <row r="29" spans="7:11" x14ac:dyDescent="0.3">
      <c r="G29" s="4040" t="s">
        <v>27</v>
      </c>
      <c r="H29" s="4041">
        <v>9.744071854913825</v>
      </c>
      <c r="I29" s="4042">
        <v>14.638347181967641</v>
      </c>
      <c r="J29" s="4043">
        <v>14.95062528254828</v>
      </c>
      <c r="K29" s="4044">
        <v>14.64843033334026</v>
      </c>
    </row>
    <row r="30" spans="7:11" x14ac:dyDescent="0.3">
      <c r="G30" s="4045"/>
    </row>
    <row r="31" spans="7:11" x14ac:dyDescent="0.3">
      <c r="G31" s="4046" t="s">
        <v>28</v>
      </c>
    </row>
    <row r="32" spans="7:11" x14ac:dyDescent="0.3">
      <c r="G32" s="4047" t="s">
        <v>29</v>
      </c>
      <c r="H32" s="4048">
        <v>11.91398392202202</v>
      </c>
      <c r="I32" s="4049">
        <v>13.25323544973452</v>
      </c>
      <c r="J32" s="4050">
        <v>12.12668405030729</v>
      </c>
      <c r="K32" s="4051">
        <v>12.54287170070546</v>
      </c>
    </row>
    <row r="33" spans="7:11" x14ac:dyDescent="0.3">
      <c r="G33" s="4052" t="s">
        <v>30</v>
      </c>
      <c r="H33" s="4053">
        <v>10.009319677076929</v>
      </c>
      <c r="I33" s="4054">
        <v>8.7676225263402081</v>
      </c>
      <c r="J33" s="4055">
        <v>15.09526386880477</v>
      </c>
      <c r="K33" s="4056">
        <v>12.29786759907952</v>
      </c>
    </row>
    <row r="34" spans="7:11" x14ac:dyDescent="0.3">
      <c r="G34" s="4057"/>
    </row>
    <row r="35" spans="7:11" x14ac:dyDescent="0.3">
      <c r="G35" s="4058" t="s">
        <v>31</v>
      </c>
    </row>
    <row r="36" spans="7:11" x14ac:dyDescent="0.3">
      <c r="G36" s="4059" t="s">
        <v>32</v>
      </c>
      <c r="H36" s="4060">
        <v>11.824678581376491</v>
      </c>
      <c r="I36" s="4061">
        <v>13.3887126704072</v>
      </c>
      <c r="J36" s="4062">
        <v>8.9869445664896848</v>
      </c>
      <c r="K36" s="4063">
        <v>10.390028544089439</v>
      </c>
    </row>
    <row r="37" spans="7:11" x14ac:dyDescent="0.3">
      <c r="G37" s="4064" t="s">
        <v>33</v>
      </c>
      <c r="H37" s="4065">
        <v>12.340728150559229</v>
      </c>
      <c r="I37" s="4066">
        <v>14.02762554518905</v>
      </c>
      <c r="J37" s="4067">
        <v>13.099928879834231</v>
      </c>
      <c r="K37" s="4068">
        <v>13.478740197341841</v>
      </c>
    </row>
    <row r="38" spans="7:11" x14ac:dyDescent="0.3">
      <c r="G38" s="4069" t="s">
        <v>34</v>
      </c>
      <c r="H38" s="4070">
        <v>9.9398091322486835</v>
      </c>
      <c r="I38" s="4071">
        <v>7.8104860492669932</v>
      </c>
      <c r="J38" s="4072">
        <v>16.75924509025754</v>
      </c>
      <c r="K38" s="4073">
        <v>13.03595391680591</v>
      </c>
    </row>
    <row r="39" spans="7:11" x14ac:dyDescent="0.3">
      <c r="G39" s="4074"/>
    </row>
    <row r="40" spans="7:11" x14ac:dyDescent="0.3">
      <c r="G40" s="4075" t="s">
        <v>35</v>
      </c>
    </row>
    <row r="41" spans="7:11" x14ac:dyDescent="0.3">
      <c r="G41" s="4076" t="s">
        <v>36</v>
      </c>
      <c r="H41" s="4077">
        <v>10.54096905478209</v>
      </c>
      <c r="I41" s="4078">
        <v>14.844503681670639</v>
      </c>
      <c r="J41" s="4079">
        <v>13.796984280927211</v>
      </c>
      <c r="K41" s="4080">
        <v>14.13955228995842</v>
      </c>
    </row>
    <row r="42" spans="7:11" x14ac:dyDescent="0.3">
      <c r="G42" s="4081" t="s">
        <v>37</v>
      </c>
      <c r="H42" s="4082">
        <v>11.26850601362057</v>
      </c>
      <c r="I42" s="4083">
        <v>11.59170080445532</v>
      </c>
      <c r="J42" s="4084">
        <v>12.188513853648731</v>
      </c>
      <c r="K42" s="4085">
        <v>11.96268989903206</v>
      </c>
    </row>
    <row r="43" spans="7:11" x14ac:dyDescent="0.3">
      <c r="G43" s="4086" t="s">
        <v>38</v>
      </c>
      <c r="H43" s="4087">
        <v>10.330452861039999</v>
      </c>
      <c r="I43" s="4088">
        <v>10.06864556522139</v>
      </c>
      <c r="J43" s="4089">
        <v>12.28590636430217</v>
      </c>
      <c r="K43" s="4090">
        <v>11.355563740279811</v>
      </c>
    </row>
    <row r="44" spans="7:11" x14ac:dyDescent="0.3">
      <c r="G44" s="4091"/>
    </row>
    <row r="45" spans="7:11" x14ac:dyDescent="0.3">
      <c r="G45" s="4092" t="s">
        <v>39</v>
      </c>
    </row>
    <row r="46" spans="7:11" x14ac:dyDescent="0.3">
      <c r="G46" s="4093" t="s">
        <v>40</v>
      </c>
      <c r="H46" s="4094">
        <v>16.832560947044492</v>
      </c>
      <c r="I46" s="4095">
        <v>8.6928818371131875</v>
      </c>
      <c r="J46" s="4096">
        <v>8.3492740746216221</v>
      </c>
      <c r="K46" s="4097">
        <v>8.6555967461874772</v>
      </c>
    </row>
    <row r="47" spans="7:11" x14ac:dyDescent="0.3">
      <c r="G47" s="4098" t="s">
        <v>41</v>
      </c>
      <c r="H47" s="4099">
        <v>10.57217941624806</v>
      </c>
      <c r="I47" s="4100">
        <v>10.492768061643879</v>
      </c>
      <c r="J47" s="4101">
        <v>6.6723449219464408</v>
      </c>
      <c r="K47" s="4102">
        <v>8.3883485406004841</v>
      </c>
    </row>
    <row r="48" spans="7:11" x14ac:dyDescent="0.3">
      <c r="G48" s="4103" t="s">
        <v>42</v>
      </c>
      <c r="H48" s="4104">
        <v>10.2799914262127</v>
      </c>
      <c r="I48" s="4105">
        <v>9.4637161683859468</v>
      </c>
      <c r="J48" s="4106">
        <v>17.60345210264061</v>
      </c>
      <c r="K48" s="4107">
        <v>14.090860324474191</v>
      </c>
    </row>
    <row r="49" spans="7:11" x14ac:dyDescent="0.3">
      <c r="G49" s="4108" t="s">
        <v>43</v>
      </c>
      <c r="H49" s="4109">
        <v>6.3786005479949086</v>
      </c>
      <c r="I49" s="4110">
        <v>21.79412594791906</v>
      </c>
      <c r="J49" s="4111">
        <v>8.4946871283320977</v>
      </c>
      <c r="K49" s="4112">
        <v>14.092941047432779</v>
      </c>
    </row>
    <row r="50" spans="7:11" x14ac:dyDescent="0.3">
      <c r="G50" s="4113" t="s">
        <v>44</v>
      </c>
      <c r="H50" s="4114">
        <v>11.98801466056903</v>
      </c>
      <c r="I50" s="4115">
        <v>13.06595615134783</v>
      </c>
      <c r="J50" s="4116">
        <v>16.946850440352179</v>
      </c>
      <c r="K50" s="4117">
        <v>15.2681758846942</v>
      </c>
    </row>
    <row r="51" spans="7:11" x14ac:dyDescent="0.3">
      <c r="G51" s="4118"/>
    </row>
    <row r="52" spans="7:11" x14ac:dyDescent="0.3">
      <c r="G52" s="4119" t="s">
        <v>45</v>
      </c>
    </row>
    <row r="53" spans="7:11" x14ac:dyDescent="0.3">
      <c r="G53" s="4120" t="s">
        <v>46</v>
      </c>
      <c r="H53" s="4121">
        <v>11.47702721864991</v>
      </c>
      <c r="I53" s="4122">
        <v>11.328840598683261</v>
      </c>
      <c r="J53" s="4123">
        <v>12.329765581086731</v>
      </c>
      <c r="K53" s="4124">
        <v>11.907097533154239</v>
      </c>
    </row>
    <row r="54" spans="7:11" x14ac:dyDescent="0.3">
      <c r="G54" s="4125" t="s">
        <v>47</v>
      </c>
      <c r="H54" s="4126">
        <v>9.2294246006926919</v>
      </c>
      <c r="I54" s="4127">
        <v>10.13128663356529</v>
      </c>
      <c r="J54" s="4128">
        <v>16.429349690788129</v>
      </c>
      <c r="K54" s="4129">
        <v>13.82972671291158</v>
      </c>
    </row>
    <row r="55" spans="7:11" x14ac:dyDescent="0.3">
      <c r="G55" s="4130" t="s">
        <v>48</v>
      </c>
      <c r="H55" s="4131">
        <v>12.65814928864835</v>
      </c>
      <c r="I55" s="4132">
        <v>18.523691278596502</v>
      </c>
      <c r="J55" s="4133">
        <v>9.1392218628782107</v>
      </c>
      <c r="K55" s="4134">
        <v>12.43905948342597</v>
      </c>
    </row>
    <row r="56" spans="7:11" x14ac:dyDescent="0.3">
      <c r="G56" s="4135"/>
    </row>
    <row r="57" spans="7:11" x14ac:dyDescent="0.3">
      <c r="G57" s="4136" t="s">
        <v>81</v>
      </c>
    </row>
    <row r="58" spans="7:11" x14ac:dyDescent="0.3">
      <c r="G58" s="4137" t="s">
        <v>82</v>
      </c>
      <c r="H58" s="4138">
        <v>13.84908016983645</v>
      </c>
      <c r="I58" s="4139">
        <v>7.830349573908653</v>
      </c>
      <c r="J58" s="4140">
        <v>9.2651301178007497</v>
      </c>
      <c r="K58" s="4141">
        <v>8.8465978051571437</v>
      </c>
    </row>
    <row r="59" spans="7:11" x14ac:dyDescent="0.3">
      <c r="G59" s="4142" t="s">
        <v>83</v>
      </c>
      <c r="H59" s="4143">
        <v>6.8694305626020853</v>
      </c>
      <c r="I59" s="4144">
        <v>11.77887577696119</v>
      </c>
      <c r="J59" s="4145">
        <v>11.515706782160461</v>
      </c>
      <c r="K59" s="4146">
        <v>11.46106605089386</v>
      </c>
    </row>
    <row r="60" spans="7:11" x14ac:dyDescent="0.3">
      <c r="G60" s="4147" t="s">
        <v>84</v>
      </c>
      <c r="H60" s="4148">
        <v>11.382744688996199</v>
      </c>
      <c r="I60" s="4149">
        <v>12.546682278626401</v>
      </c>
      <c r="J60" s="4150">
        <v>14.470107888405829</v>
      </c>
      <c r="K60" s="4151">
        <v>13.61269025610058</v>
      </c>
    </row>
    <row r="61" spans="7:11" x14ac:dyDescent="0.3">
      <c r="G61" s="4152"/>
    </row>
    <row r="62" spans="7:11" x14ac:dyDescent="0.3">
      <c r="G62" s="4153" t="s">
        <v>49</v>
      </c>
    </row>
    <row r="63" spans="7:11" x14ac:dyDescent="0.3">
      <c r="G63" s="4154" t="s">
        <v>50</v>
      </c>
      <c r="H63" s="4155">
        <v>13.01933000226474</v>
      </c>
      <c r="I63" s="4156">
        <v>11.17330953585865</v>
      </c>
      <c r="J63" s="4157">
        <v>16.368266519636101</v>
      </c>
      <c r="K63" s="4158">
        <v>15.110928922204319</v>
      </c>
    </row>
    <row r="64" spans="7:11" x14ac:dyDescent="0.3">
      <c r="G64" s="4159" t="s">
        <v>51</v>
      </c>
      <c r="H64" s="4160">
        <v>11.02321697704369</v>
      </c>
      <c r="I64" s="4161">
        <v>13.798922076803469</v>
      </c>
      <c r="J64" s="4162">
        <v>9.9256101699064967</v>
      </c>
      <c r="K64" s="4163">
        <v>11.630842421050421</v>
      </c>
    </row>
    <row r="65" spans="7:11" x14ac:dyDescent="0.3">
      <c r="G65" s="4164" t="s">
        <v>52</v>
      </c>
      <c r="H65" s="4165">
        <v>15.891008363043889</v>
      </c>
      <c r="I65" s="4166">
        <v>13.087386005553141</v>
      </c>
      <c r="J65" s="4167">
        <v>14.04367717593006</v>
      </c>
      <c r="K65" s="4168">
        <v>13.67231699361546</v>
      </c>
    </row>
    <row r="66" spans="7:11" x14ac:dyDescent="0.3">
      <c r="G66" s="4169" t="s">
        <v>53</v>
      </c>
      <c r="H66" s="4170">
        <v>10.94900306468953</v>
      </c>
      <c r="I66" s="4171">
        <v>12.21635639327034</v>
      </c>
      <c r="J66" s="4172">
        <v>10.589668156555501</v>
      </c>
      <c r="K66" s="4173">
        <v>11.222633222550311</v>
      </c>
    </row>
    <row r="67" spans="7:11" x14ac:dyDescent="0.3">
      <c r="G67" s="4174" t="s">
        <v>54</v>
      </c>
      <c r="H67" s="4175">
        <v>5.0782070384791878</v>
      </c>
      <c r="I67" s="4176">
        <v>9.2250231841872985</v>
      </c>
      <c r="J67" s="4177">
        <v>12.130197115809811</v>
      </c>
      <c r="K67" s="4178">
        <v>10.67182323279863</v>
      </c>
    </row>
    <row r="68" spans="7:11" x14ac:dyDescent="0.3">
      <c r="G68" s="4179"/>
    </row>
    <row r="69" spans="7:11" x14ac:dyDescent="0.3">
      <c r="G69" s="4180" t="s">
        <v>55</v>
      </c>
    </row>
    <row r="70" spans="7:11" x14ac:dyDescent="0.3">
      <c r="G70" s="4181" t="s">
        <v>56</v>
      </c>
      <c r="H70" s="4182">
        <v>20.643414770564021</v>
      </c>
      <c r="I70" s="4183">
        <v>7.8907381684117874</v>
      </c>
      <c r="J70" s="4184">
        <v>14.45812307329043</v>
      </c>
      <c r="K70" s="4185">
        <v>11.9617310441566</v>
      </c>
    </row>
    <row r="71" spans="7:11" x14ac:dyDescent="0.3">
      <c r="G71" s="4186" t="s">
        <v>57</v>
      </c>
      <c r="H71" s="4187">
        <v>6.9278636480197022</v>
      </c>
      <c r="I71" s="4188">
        <v>11.926411531632411</v>
      </c>
      <c r="J71" s="4189">
        <v>15.93731077493293</v>
      </c>
      <c r="K71" s="4190">
        <v>13.96169194010834</v>
      </c>
    </row>
    <row r="72" spans="7:11" x14ac:dyDescent="0.3">
      <c r="G72" s="4191" t="s">
        <v>58</v>
      </c>
      <c r="H72" s="4192">
        <v>11.530459566128499</v>
      </c>
      <c r="I72" s="4193">
        <v>17.276710839026251</v>
      </c>
      <c r="J72" s="4194">
        <v>15.632277921871349</v>
      </c>
      <c r="K72" s="4195">
        <v>16.12862154116559</v>
      </c>
    </row>
    <row r="73" spans="7:11" x14ac:dyDescent="0.3">
      <c r="G73" s="4196" t="s">
        <v>59</v>
      </c>
      <c r="H73" s="4197">
        <v>11.014398298159151</v>
      </c>
      <c r="I73" s="4198">
        <v>10.96782269339808</v>
      </c>
      <c r="J73" s="4199">
        <v>9.1014443225360235</v>
      </c>
      <c r="K73" s="4200">
        <v>9.8237947682200524</v>
      </c>
    </row>
    <row r="74" spans="7:11" x14ac:dyDescent="0.3">
      <c r="G74" s="4201"/>
    </row>
    <row r="75" spans="7:11" x14ac:dyDescent="0.3">
      <c r="G75" s="4202" t="s">
        <v>85</v>
      </c>
    </row>
    <row r="76" spans="7:11" x14ac:dyDescent="0.3">
      <c r="G76" s="4203" t="s">
        <v>86</v>
      </c>
      <c r="H76" s="4204">
        <v>11.506996472489311</v>
      </c>
      <c r="I76" s="4205">
        <v>12.15320527039311</v>
      </c>
      <c r="J76" s="4206">
        <v>12.775882355319689</v>
      </c>
      <c r="K76" s="4207">
        <v>12.50242749653037</v>
      </c>
    </row>
  </sheetData>
  <mergeCells count="1">
    <mergeCell ref="H2:K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76"/>
  <sheetViews>
    <sheetView workbookViewId="0"/>
  </sheetViews>
  <sheetFormatPr defaultRowHeight="14.4" x14ac:dyDescent="0.3"/>
  <sheetData>
    <row r="1" spans="1:11" x14ac:dyDescent="0.3">
      <c r="A1" s="4481" t="str">
        <f>HYPERLINK("[personal tables.xlsx]Contents!A1", "Return to contents")</f>
        <v>Return to contents</v>
      </c>
      <c r="D1" t="s">
        <v>80</v>
      </c>
    </row>
    <row r="2" spans="1:11" x14ac:dyDescent="0.3">
      <c r="G2" s="4208"/>
      <c r="H2" s="4563" t="s">
        <v>1</v>
      </c>
      <c r="I2" s="4564" t="s">
        <v>1</v>
      </c>
      <c r="J2" s="4565" t="s">
        <v>1</v>
      </c>
      <c r="K2" s="4566" t="s">
        <v>1</v>
      </c>
    </row>
    <row r="3" spans="1:11" x14ac:dyDescent="0.3">
      <c r="G3" s="4209"/>
      <c r="H3" s="4210" t="s">
        <v>2</v>
      </c>
      <c r="I3" s="4211" t="s">
        <v>3</v>
      </c>
      <c r="J3" s="4212" t="s">
        <v>4</v>
      </c>
      <c r="K3" s="4213" t="s">
        <v>61</v>
      </c>
    </row>
    <row r="4" spans="1:11" x14ac:dyDescent="0.3">
      <c r="G4" s="4214" t="s">
        <v>6</v>
      </c>
      <c r="H4" s="4215"/>
      <c r="I4" s="4216"/>
      <c r="J4" s="4217"/>
      <c r="K4" s="4218"/>
    </row>
    <row r="5" spans="1:11" x14ac:dyDescent="0.3">
      <c r="G5" s="4219" t="s">
        <v>7</v>
      </c>
      <c r="H5" s="4220">
        <v>37.733762310959058</v>
      </c>
      <c r="I5" s="4221">
        <v>34.998472072300167</v>
      </c>
      <c r="J5" s="4222">
        <v>30.448015014465671</v>
      </c>
      <c r="K5" s="4223">
        <v>32.320964724709007</v>
      </c>
    </row>
    <row r="6" spans="1:11" x14ac:dyDescent="0.3">
      <c r="G6" s="4224" t="s">
        <v>8</v>
      </c>
      <c r="H6" s="4225">
        <v>38.397086367209141</v>
      </c>
      <c r="I6" s="4226">
        <v>40.767578840725058</v>
      </c>
      <c r="J6" s="4227">
        <v>40.05326973378299</v>
      </c>
      <c r="K6" s="4228">
        <v>40.297468024187197</v>
      </c>
    </row>
    <row r="7" spans="1:11" x14ac:dyDescent="0.3">
      <c r="G7" s="4229"/>
    </row>
    <row r="8" spans="1:11" x14ac:dyDescent="0.3">
      <c r="G8" s="4230" t="s">
        <v>9</v>
      </c>
    </row>
    <row r="9" spans="1:11" x14ac:dyDescent="0.3">
      <c r="G9" s="4231" t="s">
        <v>10</v>
      </c>
      <c r="H9" s="4232">
        <v>43.919126877484423</v>
      </c>
      <c r="I9" s="4233">
        <v>38.811052449287828</v>
      </c>
      <c r="J9" s="4234">
        <v>41.259987250188153</v>
      </c>
      <c r="K9" s="4235">
        <v>40.472666371348041</v>
      </c>
    </row>
    <row r="10" spans="1:11" x14ac:dyDescent="0.3">
      <c r="G10" s="4236" t="s">
        <v>11</v>
      </c>
      <c r="H10" s="4237">
        <v>33.857914668124792</v>
      </c>
      <c r="I10" s="4238">
        <v>36.799475552883067</v>
      </c>
      <c r="J10" s="4239">
        <v>33.53132055375697</v>
      </c>
      <c r="K10" s="4240">
        <v>34.921267278187457</v>
      </c>
    </row>
    <row r="11" spans="1:11" x14ac:dyDescent="0.3">
      <c r="G11" s="4241" t="s">
        <v>12</v>
      </c>
      <c r="H11" s="4242">
        <v>36.822695475492651</v>
      </c>
      <c r="I11" s="4243">
        <v>40.396946129913829</v>
      </c>
      <c r="J11" s="4244">
        <v>29.108148350242701</v>
      </c>
      <c r="K11" s="4245">
        <v>33.393927178603469</v>
      </c>
    </row>
    <row r="12" spans="1:11" x14ac:dyDescent="0.3">
      <c r="G12" s="4246"/>
    </row>
    <row r="13" spans="1:11" x14ac:dyDescent="0.3">
      <c r="G13" s="4247" t="s">
        <v>14</v>
      </c>
    </row>
    <row r="14" spans="1:11" x14ac:dyDescent="0.3">
      <c r="G14" s="4248" t="s">
        <v>15</v>
      </c>
      <c r="H14" s="4249">
        <v>39.221059076720131</v>
      </c>
      <c r="I14" s="4250">
        <v>40.160011073202519</v>
      </c>
      <c r="J14" s="4251">
        <v>31.962209008802759</v>
      </c>
      <c r="K14" s="4252">
        <v>35.456815262541987</v>
      </c>
    </row>
    <row r="15" spans="1:11" x14ac:dyDescent="0.3">
      <c r="G15" s="4253" t="s">
        <v>16</v>
      </c>
      <c r="H15" s="4254">
        <v>39.238170801473828</v>
      </c>
      <c r="I15" s="4255">
        <v>37.682768041587579</v>
      </c>
      <c r="J15" s="4256">
        <v>39.441604596498557</v>
      </c>
      <c r="K15" s="4257">
        <v>38.744534627003141</v>
      </c>
    </row>
    <row r="16" spans="1:11" x14ac:dyDescent="0.3">
      <c r="G16" s="4258" t="s">
        <v>17</v>
      </c>
      <c r="H16" s="4259">
        <v>40.034087416446347</v>
      </c>
      <c r="I16" s="4260">
        <v>38.020782359355472</v>
      </c>
      <c r="J16" s="4261">
        <v>29.352956457393251</v>
      </c>
      <c r="K16" s="4262">
        <v>33.109497562496642</v>
      </c>
    </row>
    <row r="17" spans="7:11" x14ac:dyDescent="0.3">
      <c r="G17" s="4263" t="s">
        <v>18</v>
      </c>
      <c r="H17" s="4264">
        <v>26.973920195860771</v>
      </c>
      <c r="I17" s="4265">
        <v>36.372210451096713</v>
      </c>
      <c r="J17" s="4266">
        <v>37.704355113847917</v>
      </c>
      <c r="K17" s="4267">
        <v>37.055084403237252</v>
      </c>
    </row>
    <row r="18" spans="7:11" x14ac:dyDescent="0.3">
      <c r="G18" s="4268"/>
    </row>
    <row r="19" spans="7:11" x14ac:dyDescent="0.3">
      <c r="G19" s="4269" t="s">
        <v>19</v>
      </c>
    </row>
    <row r="20" spans="7:11" x14ac:dyDescent="0.3">
      <c r="G20" s="4270" t="s">
        <v>20</v>
      </c>
      <c r="H20" s="4271">
        <v>30.7902124574744</v>
      </c>
      <c r="I20" s="4272">
        <v>40.255307309479647</v>
      </c>
      <c r="J20" s="4273">
        <v>38.142437454217173</v>
      </c>
      <c r="K20" s="4274">
        <v>38.639147307621393</v>
      </c>
    </row>
    <row r="21" spans="7:11" x14ac:dyDescent="0.3">
      <c r="G21" s="4275" t="s">
        <v>21</v>
      </c>
      <c r="H21" s="4276">
        <v>39.499104773743539</v>
      </c>
      <c r="I21" s="4277">
        <v>37.557342065128999</v>
      </c>
      <c r="J21" s="4278">
        <v>34.272917144765657</v>
      </c>
      <c r="K21" s="4279">
        <v>35.720045618259803</v>
      </c>
    </row>
    <row r="22" spans="7:11" x14ac:dyDescent="0.3">
      <c r="G22" s="4280"/>
    </row>
    <row r="23" spans="7:11" x14ac:dyDescent="0.3">
      <c r="G23" s="4281" t="s">
        <v>22</v>
      </c>
    </row>
    <row r="24" spans="7:11" x14ac:dyDescent="0.3">
      <c r="G24" s="4282" t="s">
        <v>23</v>
      </c>
      <c r="H24" s="4283">
        <v>37.219391798108241</v>
      </c>
      <c r="I24" s="4284">
        <v>35.220323339540982</v>
      </c>
      <c r="J24" s="4285">
        <v>35.473207676427762</v>
      </c>
      <c r="K24" s="4286">
        <v>35.410319719511271</v>
      </c>
    </row>
    <row r="25" spans="7:11" x14ac:dyDescent="0.3">
      <c r="G25" s="4287" t="s">
        <v>24</v>
      </c>
      <c r="H25" s="4288">
        <v>37.694436086974839</v>
      </c>
      <c r="I25" s="4289">
        <v>41.668219941195623</v>
      </c>
      <c r="J25" s="4290">
        <v>34.918161859958872</v>
      </c>
      <c r="K25" s="4291">
        <v>37.911991390404268</v>
      </c>
    </row>
    <row r="26" spans="7:11" x14ac:dyDescent="0.3">
      <c r="G26" s="4292"/>
    </row>
    <row r="27" spans="7:11" x14ac:dyDescent="0.3">
      <c r="G27" s="4293" t="s">
        <v>25</v>
      </c>
    </row>
    <row r="28" spans="7:11" x14ac:dyDescent="0.3">
      <c r="G28" s="4294" t="s">
        <v>26</v>
      </c>
      <c r="H28" s="4295">
        <v>39.464269483486149</v>
      </c>
      <c r="I28" s="4296">
        <v>36.369084522421673</v>
      </c>
      <c r="J28" s="4297">
        <v>34.466107512877883</v>
      </c>
      <c r="K28" s="4298">
        <v>35.317943161953259</v>
      </c>
    </row>
    <row r="29" spans="7:11" x14ac:dyDescent="0.3">
      <c r="G29" s="4299" t="s">
        <v>27</v>
      </c>
      <c r="H29" s="4300">
        <v>35.211534127450413</v>
      </c>
      <c r="I29" s="4301">
        <v>42.245338380308603</v>
      </c>
      <c r="J29" s="4302">
        <v>35.285269965276882</v>
      </c>
      <c r="K29" s="4303">
        <v>37.880140881143817</v>
      </c>
    </row>
    <row r="30" spans="7:11" x14ac:dyDescent="0.3">
      <c r="G30" s="4304"/>
    </row>
    <row r="31" spans="7:11" x14ac:dyDescent="0.3">
      <c r="G31" s="4305" t="s">
        <v>28</v>
      </c>
    </row>
    <row r="32" spans="7:11" x14ac:dyDescent="0.3">
      <c r="G32" s="4306" t="s">
        <v>29</v>
      </c>
      <c r="H32" s="4307">
        <v>38.10216658657167</v>
      </c>
      <c r="I32" s="4308">
        <v>38.128023522966977</v>
      </c>
      <c r="J32" s="4309">
        <v>33.762489015199812</v>
      </c>
      <c r="K32" s="4310">
        <v>35.514293233124228</v>
      </c>
    </row>
    <row r="33" spans="7:11" x14ac:dyDescent="0.3">
      <c r="G33" s="4311" t="s">
        <v>30</v>
      </c>
      <c r="H33" s="4312">
        <v>37.871826262804987</v>
      </c>
      <c r="I33" s="4313">
        <v>37.405714016054269</v>
      </c>
      <c r="J33" s="4314">
        <v>39.633097465032378</v>
      </c>
      <c r="K33" s="4315">
        <v>38.64912611328679</v>
      </c>
    </row>
    <row r="34" spans="7:11" x14ac:dyDescent="0.3">
      <c r="G34" s="4316"/>
    </row>
    <row r="35" spans="7:11" x14ac:dyDescent="0.3">
      <c r="G35" s="4317" t="s">
        <v>31</v>
      </c>
    </row>
    <row r="36" spans="7:11" x14ac:dyDescent="0.3">
      <c r="G36" s="4318" t="s">
        <v>32</v>
      </c>
      <c r="H36" s="4319">
        <v>38.628253650910487</v>
      </c>
      <c r="I36" s="4320">
        <v>37.533831946369297</v>
      </c>
      <c r="J36" s="4321">
        <v>31.021028960180779</v>
      </c>
      <c r="K36" s="4322">
        <v>33.179062392215712</v>
      </c>
    </row>
    <row r="37" spans="7:11" x14ac:dyDescent="0.3">
      <c r="G37" s="4323" t="s">
        <v>33</v>
      </c>
      <c r="H37" s="4324">
        <v>39.970431714938549</v>
      </c>
      <c r="I37" s="4325">
        <v>37.848626830818901</v>
      </c>
      <c r="J37" s="4326">
        <v>34.034363638373847</v>
      </c>
      <c r="K37" s="4327">
        <v>35.827590895284168</v>
      </c>
    </row>
    <row r="38" spans="7:11" x14ac:dyDescent="0.3">
      <c r="G38" s="4328" t="s">
        <v>34</v>
      </c>
      <c r="H38" s="4329">
        <v>34.742668091591568</v>
      </c>
      <c r="I38" s="4330">
        <v>38.293646378769679</v>
      </c>
      <c r="J38" s="4331">
        <v>41.333675258444607</v>
      </c>
      <c r="K38" s="4332">
        <v>39.940537460414568</v>
      </c>
    </row>
    <row r="39" spans="7:11" x14ac:dyDescent="0.3">
      <c r="G39" s="4333"/>
    </row>
    <row r="40" spans="7:11" x14ac:dyDescent="0.3">
      <c r="G40" s="4334" t="s">
        <v>35</v>
      </c>
    </row>
    <row r="41" spans="7:11" x14ac:dyDescent="0.3">
      <c r="G41" s="4335" t="s">
        <v>36</v>
      </c>
      <c r="H41" s="4336">
        <v>37.747869749959072</v>
      </c>
      <c r="I41" s="4337">
        <v>41.431726894255277</v>
      </c>
      <c r="J41" s="4338">
        <v>37.866491270244637</v>
      </c>
      <c r="K41" s="4339">
        <v>39.334380172269569</v>
      </c>
    </row>
    <row r="42" spans="7:11" x14ac:dyDescent="0.3">
      <c r="G42" s="4340" t="s">
        <v>37</v>
      </c>
      <c r="H42" s="4341">
        <v>38.95612818365057</v>
      </c>
      <c r="I42" s="4342">
        <v>36.671601286992178</v>
      </c>
      <c r="J42" s="4343">
        <v>38.683226111017341</v>
      </c>
      <c r="K42" s="4344">
        <v>37.996336905312248</v>
      </c>
    </row>
    <row r="43" spans="7:11" x14ac:dyDescent="0.3">
      <c r="G43" s="4345" t="s">
        <v>38</v>
      </c>
      <c r="H43" s="4346">
        <v>36.470805698185522</v>
      </c>
      <c r="I43" s="4347">
        <v>35.561225582045132</v>
      </c>
      <c r="J43" s="4348">
        <v>29.383381296271569</v>
      </c>
      <c r="K43" s="4349">
        <v>32.021161396745363</v>
      </c>
    </row>
    <row r="44" spans="7:11" x14ac:dyDescent="0.3">
      <c r="G44" s="4350"/>
    </row>
    <row r="45" spans="7:11" x14ac:dyDescent="0.3">
      <c r="G45" s="4351" t="s">
        <v>39</v>
      </c>
    </row>
    <row r="46" spans="7:11" x14ac:dyDescent="0.3">
      <c r="G46" s="4352" t="s">
        <v>40</v>
      </c>
      <c r="H46" s="4353">
        <v>43.434711719926582</v>
      </c>
      <c r="I46" s="4354">
        <v>32.356327007233169</v>
      </c>
      <c r="J46" s="4355">
        <v>27.006890766187109</v>
      </c>
      <c r="K46" s="4356">
        <v>28.766489237748448</v>
      </c>
    </row>
    <row r="47" spans="7:11" x14ac:dyDescent="0.3">
      <c r="G47" s="4357" t="s">
        <v>41</v>
      </c>
      <c r="H47" s="4358">
        <v>46.756698259242349</v>
      </c>
      <c r="I47" s="4359">
        <v>39.55367476234769</v>
      </c>
      <c r="J47" s="4360">
        <v>34.456997540996213</v>
      </c>
      <c r="K47" s="4361">
        <v>36.966401742484642</v>
      </c>
    </row>
    <row r="48" spans="7:11" x14ac:dyDescent="0.3">
      <c r="G48" s="4362" t="s">
        <v>42</v>
      </c>
      <c r="H48" s="4363">
        <v>42.207452033255372</v>
      </c>
      <c r="I48" s="4364">
        <v>36.67233142768486</v>
      </c>
      <c r="J48" s="4365">
        <v>35.843799085624177</v>
      </c>
      <c r="K48" s="4366">
        <v>36.327018152306422</v>
      </c>
    </row>
    <row r="49" spans="7:11" x14ac:dyDescent="0.3">
      <c r="G49" s="4367" t="s">
        <v>43</v>
      </c>
      <c r="H49" s="4368">
        <v>24.364706579964651</v>
      </c>
      <c r="I49" s="4369">
        <v>36.032626148144011</v>
      </c>
      <c r="J49" s="4370">
        <v>31.729298169343899</v>
      </c>
      <c r="K49" s="4371">
        <v>33.352483072440222</v>
      </c>
    </row>
    <row r="50" spans="7:11" x14ac:dyDescent="0.3">
      <c r="G50" s="4372" t="s">
        <v>44</v>
      </c>
      <c r="H50" s="4373">
        <v>33.239515462965997</v>
      </c>
      <c r="I50" s="4374">
        <v>39.959945096273451</v>
      </c>
      <c r="J50" s="4375">
        <v>42.159545827430293</v>
      </c>
      <c r="K50" s="4376">
        <v>41.043649851609651</v>
      </c>
    </row>
    <row r="51" spans="7:11" x14ac:dyDescent="0.3">
      <c r="G51" s="4377"/>
    </row>
    <row r="52" spans="7:11" x14ac:dyDescent="0.3">
      <c r="G52" s="4378" t="s">
        <v>45</v>
      </c>
    </row>
    <row r="53" spans="7:11" x14ac:dyDescent="0.3">
      <c r="G53" s="4379" t="s">
        <v>46</v>
      </c>
      <c r="H53" s="4380">
        <v>33.945745102148457</v>
      </c>
      <c r="I53" s="4381">
        <v>33.490777994412653</v>
      </c>
      <c r="J53" s="4382">
        <v>32.880011447309784</v>
      </c>
      <c r="K53" s="4383">
        <v>33.149399129337851</v>
      </c>
    </row>
    <row r="54" spans="7:11" x14ac:dyDescent="0.3">
      <c r="G54" s="4384" t="s">
        <v>47</v>
      </c>
      <c r="H54" s="4385">
        <v>38.315540201011373</v>
      </c>
      <c r="I54" s="4386">
        <v>38.626096573448343</v>
      </c>
      <c r="J54" s="4387">
        <v>37.859201343822399</v>
      </c>
      <c r="K54" s="4388">
        <v>38.161383402516933</v>
      </c>
    </row>
    <row r="55" spans="7:11" x14ac:dyDescent="0.3">
      <c r="G55" s="4389" t="s">
        <v>48</v>
      </c>
      <c r="H55" s="4390">
        <v>43.865942470112991</v>
      </c>
      <c r="I55" s="4391">
        <v>51.900193548571792</v>
      </c>
      <c r="J55" s="4392">
        <v>37.169595256235503</v>
      </c>
      <c r="K55" s="4393">
        <v>42.385831494305187</v>
      </c>
    </row>
    <row r="56" spans="7:11" x14ac:dyDescent="0.3">
      <c r="G56" s="4394"/>
    </row>
    <row r="57" spans="7:11" x14ac:dyDescent="0.3">
      <c r="G57" s="4395" t="s">
        <v>81</v>
      </c>
    </row>
    <row r="58" spans="7:11" x14ac:dyDescent="0.3">
      <c r="G58" s="4396" t="s">
        <v>82</v>
      </c>
      <c r="H58" s="4397">
        <v>50.176669264885433</v>
      </c>
      <c r="I58" s="4398">
        <v>36.295472958384607</v>
      </c>
      <c r="J58" s="4399">
        <v>36.91457140619174</v>
      </c>
      <c r="K58" s="4400">
        <v>37.084847407727672</v>
      </c>
    </row>
    <row r="59" spans="7:11" x14ac:dyDescent="0.3">
      <c r="G59" s="4401" t="s">
        <v>83</v>
      </c>
      <c r="H59" s="4402">
        <v>33.053805662192779</v>
      </c>
      <c r="I59" s="4403">
        <v>30.464352529255009</v>
      </c>
      <c r="J59" s="4404">
        <v>32.592740268361887</v>
      </c>
      <c r="K59" s="4405">
        <v>31.937452996774059</v>
      </c>
    </row>
    <row r="60" spans="7:11" x14ac:dyDescent="0.3">
      <c r="G60" s="4406" t="s">
        <v>84</v>
      </c>
      <c r="H60" s="4407">
        <v>33.027989381160339</v>
      </c>
      <c r="I60" s="4408">
        <v>39.83643171474823</v>
      </c>
      <c r="J60" s="4409">
        <v>35.407577957698798</v>
      </c>
      <c r="K60" s="4410">
        <v>37.16161220518908</v>
      </c>
    </row>
    <row r="61" spans="7:11" x14ac:dyDescent="0.3">
      <c r="G61" s="4411"/>
    </row>
    <row r="62" spans="7:11" x14ac:dyDescent="0.3">
      <c r="G62" s="4412" t="s">
        <v>49</v>
      </c>
    </row>
    <row r="63" spans="7:11" x14ac:dyDescent="0.3">
      <c r="G63" s="4413" t="s">
        <v>50</v>
      </c>
      <c r="H63" s="4414">
        <v>45.787790263842332</v>
      </c>
      <c r="I63" s="4415">
        <v>51.379638124163229</v>
      </c>
      <c r="J63" s="4416">
        <v>43.710412673043528</v>
      </c>
      <c r="K63" s="4417">
        <v>45.487036333830311</v>
      </c>
    </row>
    <row r="64" spans="7:11" x14ac:dyDescent="0.3">
      <c r="G64" s="4418" t="s">
        <v>51</v>
      </c>
      <c r="H64" s="4419">
        <v>39.026860975205373</v>
      </c>
      <c r="I64" s="4420">
        <v>42.616850824059121</v>
      </c>
      <c r="J64" s="4421">
        <v>35.378120360490577</v>
      </c>
      <c r="K64" s="4422">
        <v>38.602425264413988</v>
      </c>
    </row>
    <row r="65" spans="7:11" x14ac:dyDescent="0.3">
      <c r="G65" s="4423" t="s">
        <v>52</v>
      </c>
      <c r="H65" s="4424">
        <v>37.291048746180358</v>
      </c>
      <c r="I65" s="4425">
        <v>37.36584276215963</v>
      </c>
      <c r="J65" s="4426">
        <v>30.466781340054609</v>
      </c>
      <c r="K65" s="4427">
        <v>33.690283907285583</v>
      </c>
    </row>
    <row r="66" spans="7:11" x14ac:dyDescent="0.3">
      <c r="G66" s="4428" t="s">
        <v>53</v>
      </c>
      <c r="H66" s="4429">
        <v>34.745860532274328</v>
      </c>
      <c r="I66" s="4430">
        <v>25.443564883721489</v>
      </c>
      <c r="J66" s="4431">
        <v>25.209689158022702</v>
      </c>
      <c r="K66" s="4432">
        <v>25.579886723619381</v>
      </c>
    </row>
    <row r="67" spans="7:11" x14ac:dyDescent="0.3">
      <c r="G67" s="4433" t="s">
        <v>54</v>
      </c>
      <c r="H67" s="4434">
        <v>32.407909734506383</v>
      </c>
      <c r="I67" s="4435">
        <v>37.071953438493168</v>
      </c>
      <c r="J67" s="4436">
        <v>38.646029749525127</v>
      </c>
      <c r="K67" s="4437">
        <v>37.794062517401393</v>
      </c>
    </row>
    <row r="68" spans="7:11" x14ac:dyDescent="0.3">
      <c r="G68" s="4438"/>
    </row>
    <row r="69" spans="7:11" x14ac:dyDescent="0.3">
      <c r="G69" s="4439" t="s">
        <v>55</v>
      </c>
    </row>
    <row r="70" spans="7:11" x14ac:dyDescent="0.3">
      <c r="G70" s="4440" t="s">
        <v>56</v>
      </c>
      <c r="H70" s="4441">
        <v>38.613985799959288</v>
      </c>
      <c r="I70" s="4442">
        <v>35.148411171914972</v>
      </c>
      <c r="J70" s="4443">
        <v>35.961067499518833</v>
      </c>
      <c r="K70" s="4444">
        <v>35.699175484244897</v>
      </c>
    </row>
    <row r="71" spans="7:11" x14ac:dyDescent="0.3">
      <c r="G71" s="4445" t="s">
        <v>57</v>
      </c>
      <c r="H71" s="4446">
        <v>22.833228002498348</v>
      </c>
      <c r="I71" s="4447">
        <v>36.858605004606908</v>
      </c>
      <c r="J71" s="4448">
        <v>35.161461167702122</v>
      </c>
      <c r="K71" s="4449">
        <v>35.616320856601483</v>
      </c>
    </row>
    <row r="72" spans="7:11" x14ac:dyDescent="0.3">
      <c r="G72" s="4450" t="s">
        <v>58</v>
      </c>
      <c r="H72" s="4451">
        <v>39.309020247773141</v>
      </c>
      <c r="I72" s="4452">
        <v>42.970738163516486</v>
      </c>
      <c r="J72" s="4453">
        <v>34.56191108173774</v>
      </c>
      <c r="K72" s="4454">
        <v>37.779180586452952</v>
      </c>
    </row>
    <row r="73" spans="7:11" x14ac:dyDescent="0.3">
      <c r="G73" s="4455" t="s">
        <v>59</v>
      </c>
      <c r="H73" s="4456">
        <v>44.351275479417559</v>
      </c>
      <c r="I73" s="4457">
        <v>36.884934746513977</v>
      </c>
      <c r="J73" s="4458">
        <v>34.901817211983477</v>
      </c>
      <c r="K73" s="4459">
        <v>35.883653410878033</v>
      </c>
    </row>
    <row r="74" spans="7:11" x14ac:dyDescent="0.3">
      <c r="G74" s="4460"/>
    </row>
    <row r="75" spans="7:11" x14ac:dyDescent="0.3">
      <c r="G75" s="4461" t="s">
        <v>85</v>
      </c>
    </row>
    <row r="76" spans="7:11" x14ac:dyDescent="0.3">
      <c r="G76" s="4462" t="s">
        <v>86</v>
      </c>
      <c r="H76" s="4463">
        <v>38.052947612076217</v>
      </c>
      <c r="I76" s="4464">
        <v>37.950887807068433</v>
      </c>
      <c r="J76" s="4465">
        <v>35.016214190576846</v>
      </c>
      <c r="K76" s="4466">
        <v>36.226806891822832</v>
      </c>
    </row>
  </sheetData>
  <mergeCells count="1">
    <mergeCell ref="H2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19</vt:i4>
      </vt:variant>
    </vt:vector>
  </HeadingPairs>
  <TitlesOfParts>
    <vt:vector size="19" baseType="lpstr">
      <vt:lpstr>Additional Tables</vt:lpstr>
      <vt:lpstr>Contents</vt:lpstr>
      <vt:lpstr>Demographics</vt:lpstr>
      <vt:lpstr>Orientation</vt:lpstr>
      <vt:lpstr>forient1x</vt:lpstr>
      <vt:lpstr>forient2x</vt:lpstr>
      <vt:lpstr>forient3x</vt:lpstr>
      <vt:lpstr>forient4x</vt:lpstr>
      <vt:lpstr>forient5x</vt:lpstr>
      <vt:lpstr>forient6x</vt:lpstr>
      <vt:lpstr>forient7x</vt:lpstr>
      <vt:lpstr>forient8x</vt:lpstr>
      <vt:lpstr>forient9x</vt:lpstr>
      <vt:lpstr>forient10x</vt:lpstr>
      <vt:lpstr>forient11x</vt:lpstr>
      <vt:lpstr>forient12x</vt:lpstr>
      <vt:lpstr>forient13x</vt:lpstr>
      <vt:lpstr>forient14x</vt:lpstr>
      <vt:lpstr>forient15x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Rhys Davies</cp:lastModifiedBy>
  <dcterms:created xsi:type="dcterms:W3CDTF">2026-01-02T15:26:09Z</dcterms:created>
  <dcterms:modified xsi:type="dcterms:W3CDTF">2026-01-02T15:26:09Z</dcterms:modified>
</cp:coreProperties>
</file>